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лное наименование" sheetId="5" r:id="rId1"/>
  </sheets>
  <definedNames>
    <definedName name="_xlnm.Print_Area" localSheetId="0">'Полное наименование'!$A$1:$J$170</definedName>
  </definedNames>
  <calcPr calcId="162913"/>
</workbook>
</file>

<file path=xl/calcChain.xml><?xml version="1.0" encoding="utf-8"?>
<calcChain xmlns="http://schemas.openxmlformats.org/spreadsheetml/2006/main">
  <c r="K9" i="5" l="1"/>
  <c r="L9" i="5"/>
  <c r="K10" i="5"/>
  <c r="L10" i="5"/>
  <c r="K11" i="5"/>
  <c r="L11" i="5"/>
  <c r="K12" i="5"/>
  <c r="L12" i="5"/>
  <c r="K13" i="5"/>
  <c r="L13" i="5"/>
  <c r="K14" i="5"/>
  <c r="L14" i="5"/>
  <c r="K15" i="5"/>
  <c r="L15" i="5"/>
  <c r="K16" i="5"/>
  <c r="L16" i="5"/>
  <c r="K17" i="5"/>
  <c r="L17" i="5"/>
  <c r="K18" i="5"/>
  <c r="L18" i="5"/>
  <c r="K19" i="5"/>
  <c r="L19" i="5"/>
  <c r="K20" i="5"/>
  <c r="L20" i="5"/>
  <c r="K21" i="5"/>
  <c r="L21" i="5"/>
  <c r="K22" i="5"/>
  <c r="L22" i="5"/>
  <c r="K23" i="5"/>
  <c r="L23" i="5"/>
  <c r="K24" i="5"/>
  <c r="L24" i="5"/>
  <c r="K25" i="5"/>
  <c r="L25" i="5"/>
  <c r="K26" i="5"/>
  <c r="L26" i="5"/>
  <c r="K27" i="5"/>
  <c r="L27" i="5"/>
  <c r="K28" i="5"/>
  <c r="L28" i="5"/>
  <c r="K29" i="5"/>
  <c r="L29" i="5"/>
  <c r="K30" i="5"/>
  <c r="L30" i="5"/>
  <c r="K31" i="5"/>
  <c r="L31" i="5"/>
  <c r="K32" i="5"/>
  <c r="L32" i="5"/>
  <c r="K33" i="5"/>
  <c r="L33" i="5"/>
  <c r="K34" i="5"/>
  <c r="L34" i="5"/>
  <c r="K35" i="5"/>
  <c r="L35" i="5"/>
  <c r="K36" i="5"/>
  <c r="L36" i="5"/>
  <c r="K37" i="5"/>
  <c r="L37" i="5"/>
  <c r="K38" i="5"/>
  <c r="L38" i="5"/>
  <c r="K39" i="5"/>
  <c r="L39" i="5"/>
  <c r="K40" i="5"/>
  <c r="L40" i="5"/>
  <c r="K41" i="5"/>
  <c r="L41" i="5"/>
  <c r="K42" i="5"/>
  <c r="L42" i="5"/>
  <c r="K43" i="5"/>
  <c r="L43" i="5"/>
  <c r="K44" i="5"/>
  <c r="L44" i="5"/>
  <c r="K45" i="5"/>
  <c r="L45" i="5"/>
  <c r="K46" i="5"/>
  <c r="L46" i="5"/>
  <c r="K47" i="5"/>
  <c r="L47" i="5"/>
  <c r="K48" i="5"/>
  <c r="L48" i="5"/>
  <c r="K49" i="5"/>
  <c r="L49" i="5"/>
  <c r="K50" i="5"/>
  <c r="L50" i="5"/>
  <c r="K51" i="5"/>
  <c r="L51" i="5"/>
  <c r="K52" i="5"/>
  <c r="L52" i="5"/>
  <c r="K53" i="5"/>
  <c r="L53" i="5"/>
  <c r="K54" i="5"/>
  <c r="L54" i="5"/>
  <c r="K55" i="5"/>
  <c r="L55" i="5"/>
  <c r="K56" i="5"/>
  <c r="L56" i="5"/>
  <c r="K57" i="5"/>
  <c r="L57" i="5"/>
  <c r="K58" i="5"/>
  <c r="L58" i="5"/>
  <c r="K59" i="5"/>
  <c r="L59" i="5"/>
  <c r="K60" i="5"/>
  <c r="L60" i="5"/>
  <c r="K61" i="5"/>
  <c r="L61" i="5"/>
  <c r="K62" i="5"/>
  <c r="L62" i="5"/>
  <c r="K63" i="5"/>
  <c r="L63" i="5"/>
  <c r="K64" i="5"/>
  <c r="L64" i="5"/>
  <c r="K65" i="5"/>
  <c r="L65" i="5"/>
  <c r="K66" i="5"/>
  <c r="L66" i="5"/>
  <c r="K67" i="5"/>
  <c r="L67" i="5"/>
  <c r="K68" i="5"/>
  <c r="L68" i="5"/>
  <c r="K69" i="5"/>
  <c r="L69" i="5"/>
  <c r="K70" i="5"/>
  <c r="L70" i="5"/>
  <c r="K71" i="5"/>
  <c r="L71" i="5"/>
  <c r="K72" i="5"/>
  <c r="L72" i="5"/>
  <c r="K73" i="5"/>
  <c r="L73" i="5"/>
  <c r="K74" i="5"/>
  <c r="L74" i="5"/>
  <c r="K75" i="5"/>
  <c r="L75" i="5"/>
  <c r="K76" i="5"/>
  <c r="L76" i="5"/>
  <c r="K77" i="5"/>
  <c r="L77" i="5"/>
  <c r="K78" i="5"/>
  <c r="L78" i="5"/>
  <c r="K79" i="5"/>
  <c r="L79" i="5"/>
  <c r="K80" i="5"/>
  <c r="L80" i="5"/>
  <c r="K81" i="5"/>
  <c r="L81" i="5"/>
  <c r="K82" i="5"/>
  <c r="L82" i="5"/>
  <c r="K83" i="5"/>
  <c r="L83" i="5"/>
  <c r="K84" i="5"/>
  <c r="L84" i="5"/>
  <c r="K85" i="5"/>
  <c r="L85" i="5"/>
  <c r="K86" i="5"/>
  <c r="L86" i="5"/>
  <c r="K87" i="5"/>
  <c r="L87" i="5"/>
  <c r="K88" i="5"/>
  <c r="L88" i="5"/>
  <c r="K89" i="5"/>
  <c r="L89" i="5"/>
  <c r="K90" i="5"/>
  <c r="L90" i="5"/>
  <c r="K91" i="5"/>
  <c r="L91" i="5"/>
  <c r="K92" i="5"/>
  <c r="L92" i="5"/>
  <c r="K93" i="5"/>
  <c r="L93" i="5"/>
  <c r="K94" i="5"/>
  <c r="L94" i="5"/>
  <c r="K95" i="5"/>
  <c r="L95" i="5"/>
  <c r="K96" i="5"/>
  <c r="L96" i="5"/>
  <c r="K97" i="5"/>
  <c r="L97" i="5"/>
  <c r="K98" i="5"/>
  <c r="L98" i="5"/>
  <c r="K99" i="5"/>
  <c r="L99" i="5"/>
  <c r="K100" i="5"/>
  <c r="L100" i="5"/>
  <c r="K101" i="5"/>
  <c r="L101" i="5"/>
  <c r="K102" i="5"/>
  <c r="L102" i="5"/>
  <c r="K103" i="5"/>
  <c r="L103" i="5"/>
  <c r="K104" i="5"/>
  <c r="L104" i="5"/>
  <c r="K105" i="5"/>
  <c r="L105" i="5"/>
  <c r="K106" i="5"/>
  <c r="L106" i="5"/>
  <c r="K107" i="5"/>
  <c r="L107" i="5"/>
  <c r="K108" i="5"/>
  <c r="L108" i="5"/>
  <c r="K109" i="5"/>
  <c r="L109" i="5"/>
  <c r="K110" i="5"/>
  <c r="L110" i="5"/>
  <c r="K111" i="5"/>
  <c r="L111" i="5"/>
  <c r="K112" i="5"/>
  <c r="L112" i="5"/>
  <c r="K113" i="5"/>
  <c r="L113" i="5"/>
  <c r="K114" i="5"/>
  <c r="L114" i="5"/>
  <c r="K115" i="5"/>
  <c r="L115" i="5"/>
  <c r="K116" i="5"/>
  <c r="L116" i="5"/>
  <c r="K117" i="5"/>
  <c r="L117" i="5"/>
  <c r="K118" i="5"/>
  <c r="L118" i="5"/>
  <c r="K119" i="5"/>
  <c r="L119" i="5"/>
  <c r="K120" i="5"/>
  <c r="L120" i="5"/>
  <c r="K121" i="5"/>
  <c r="L121" i="5"/>
  <c r="K122" i="5"/>
  <c r="L122" i="5"/>
  <c r="K123" i="5"/>
  <c r="L123" i="5"/>
  <c r="K124" i="5"/>
  <c r="L124" i="5"/>
  <c r="K125" i="5"/>
  <c r="L125" i="5"/>
  <c r="K126" i="5"/>
  <c r="L126" i="5"/>
  <c r="K127" i="5"/>
  <c r="L127" i="5"/>
  <c r="K128" i="5"/>
  <c r="L128" i="5"/>
  <c r="K129" i="5"/>
  <c r="L129" i="5"/>
  <c r="K130" i="5"/>
  <c r="L130" i="5"/>
  <c r="K131" i="5"/>
  <c r="L131" i="5"/>
  <c r="K132" i="5"/>
  <c r="L132" i="5"/>
  <c r="K133" i="5"/>
  <c r="L133" i="5"/>
  <c r="K134" i="5"/>
  <c r="L134" i="5"/>
  <c r="K135" i="5"/>
  <c r="L135" i="5"/>
  <c r="K136" i="5"/>
  <c r="L136" i="5"/>
  <c r="K137" i="5"/>
  <c r="L137" i="5"/>
  <c r="K138" i="5"/>
  <c r="L138" i="5"/>
  <c r="K139" i="5"/>
  <c r="L139" i="5"/>
  <c r="K140" i="5"/>
  <c r="L140" i="5"/>
  <c r="K141" i="5"/>
  <c r="L141" i="5"/>
  <c r="K142" i="5"/>
  <c r="L142" i="5"/>
  <c r="K143" i="5"/>
  <c r="L143" i="5"/>
  <c r="K144" i="5"/>
  <c r="L144" i="5"/>
  <c r="K145" i="5"/>
  <c r="L145" i="5"/>
  <c r="K146" i="5"/>
  <c r="L146" i="5"/>
  <c r="K147" i="5"/>
  <c r="L147" i="5"/>
  <c r="K148" i="5"/>
  <c r="L148" i="5"/>
  <c r="K149" i="5"/>
  <c r="L149" i="5"/>
  <c r="K150" i="5"/>
  <c r="L150" i="5"/>
  <c r="K151" i="5"/>
  <c r="L151" i="5"/>
  <c r="K152" i="5"/>
  <c r="L152" i="5"/>
  <c r="K153" i="5"/>
  <c r="L153" i="5"/>
  <c r="K154" i="5"/>
  <c r="L154" i="5"/>
  <c r="K155" i="5"/>
  <c r="L155" i="5"/>
  <c r="K156" i="5"/>
  <c r="L156" i="5"/>
  <c r="K157" i="5"/>
  <c r="L157" i="5"/>
  <c r="K158" i="5"/>
  <c r="L158" i="5"/>
  <c r="K159" i="5"/>
  <c r="L159" i="5"/>
  <c r="K160" i="5"/>
  <c r="L160" i="5"/>
  <c r="K161" i="5"/>
  <c r="L161" i="5"/>
  <c r="K162" i="5"/>
  <c r="L162" i="5"/>
  <c r="K163" i="5"/>
  <c r="L163" i="5"/>
  <c r="K164" i="5"/>
  <c r="L164" i="5"/>
  <c r="K165" i="5"/>
  <c r="L165" i="5"/>
  <c r="K166" i="5"/>
  <c r="L166" i="5"/>
  <c r="L8" i="5"/>
  <c r="K8" i="5"/>
</calcChain>
</file>

<file path=xl/sharedStrings.xml><?xml version="1.0" encoding="utf-8"?>
<sst xmlns="http://schemas.openxmlformats.org/spreadsheetml/2006/main" count="926" uniqueCount="612">
  <si>
    <t>1.1</t>
  </si>
  <si>
    <t>1.2</t>
  </si>
  <si>
    <t>1.3</t>
  </si>
  <si>
    <t>1.4</t>
  </si>
  <si>
    <t>№ п/п</t>
  </si>
  <si>
    <t>1.5</t>
  </si>
  <si>
    <t>Территория</t>
  </si>
  <si>
    <t>МПРКС</t>
  </si>
  <si>
    <t>РКС</t>
  </si>
  <si>
    <t>5.1</t>
  </si>
  <si>
    <t>5.2</t>
  </si>
  <si>
    <t>5.3</t>
  </si>
  <si>
    <t>6.1</t>
  </si>
  <si>
    <t>6.2</t>
  </si>
  <si>
    <t>7.1</t>
  </si>
  <si>
    <t>7.2</t>
  </si>
  <si>
    <t>9.1</t>
  </si>
  <si>
    <t>14.1</t>
  </si>
  <si>
    <t>14.2</t>
  </si>
  <si>
    <t>22</t>
  </si>
  <si>
    <t>23</t>
  </si>
  <si>
    <t>21.1</t>
  </si>
  <si>
    <t>Тоннели и метрополитены:</t>
  </si>
  <si>
    <t>23.1</t>
  </si>
  <si>
    <t>23.2</t>
  </si>
  <si>
    <t>29.1</t>
  </si>
  <si>
    <t>29.2</t>
  </si>
  <si>
    <t>I</t>
  </si>
  <si>
    <t>Строительные работы</t>
  </si>
  <si>
    <t>40.1</t>
  </si>
  <si>
    <t>40.2</t>
  </si>
  <si>
    <t>II</t>
  </si>
  <si>
    <t>Электротехнические установки (за исключением пункта 52):</t>
  </si>
  <si>
    <t>на атомных электростанциях</t>
  </si>
  <si>
    <t>на горнорудных объектах</t>
  </si>
  <si>
    <t>на других объектах</t>
  </si>
  <si>
    <t>49.1</t>
  </si>
  <si>
    <t>49.2</t>
  </si>
  <si>
    <t>49.3</t>
  </si>
  <si>
    <t>51.1</t>
  </si>
  <si>
    <t>Оборудование связи (за исключением пункта 52):</t>
  </si>
  <si>
    <t>прокладка и монтаж сетей связи</t>
  </si>
  <si>
    <t>монтаж радиотелевизионного и электронного оборудования</t>
  </si>
  <si>
    <t>51.2</t>
  </si>
  <si>
    <t>51.3</t>
  </si>
  <si>
    <t>прокладка и монтаж междугородных линий связи</t>
  </si>
  <si>
    <t>51.4</t>
  </si>
  <si>
    <t>устройство сигнализации, централизации, блокировки и связи на железных дорогах</t>
  </si>
  <si>
    <t>Устройство средств посадки самолетов и систем управления воздушным движением на аэродромах</t>
  </si>
  <si>
    <t>Приборы, средства автоматизации и вычислительной техники (за исключением пункта 52)</t>
  </si>
  <si>
    <t>III</t>
  </si>
  <si>
    <t>Пусконаладочные работы</t>
  </si>
  <si>
    <t>IV</t>
  </si>
  <si>
    <t>Ремонтно-строительные работы</t>
  </si>
  <si>
    <t>85.1</t>
  </si>
  <si>
    <t>85.2</t>
  </si>
  <si>
    <t>механизированным способом</t>
  </si>
  <si>
    <t>вручную</t>
  </si>
  <si>
    <t>Земляные работы, выполняемые:</t>
  </si>
  <si>
    <t>Внутренние санитарно-технические работы:</t>
  </si>
  <si>
    <t>демонтаж и разборка</t>
  </si>
  <si>
    <t>99.1</t>
  </si>
  <si>
    <t>99.2</t>
  </si>
  <si>
    <t>100.1</t>
  </si>
  <si>
    <t>100.2</t>
  </si>
  <si>
    <t>Наружные инженерные сети:</t>
  </si>
  <si>
    <t>демонтаж, разборка, очистка;</t>
  </si>
  <si>
    <t>замена участков трубопроводов, восстановление и замена изделий и другое</t>
  </si>
  <si>
    <t>V</t>
  </si>
  <si>
    <t>Капитальный ремонт оборудования</t>
  </si>
  <si>
    <t>VI</t>
  </si>
  <si>
    <t>Прочие работы</t>
  </si>
  <si>
    <t>41</t>
  </si>
  <si>
    <t>43</t>
  </si>
  <si>
    <t>108</t>
  </si>
  <si>
    <t>Виды работ</t>
  </si>
  <si>
    <t>ручным способом</t>
  </si>
  <si>
    <t>с применением средств гидромеханизации</t>
  </si>
  <si>
    <t>по другим видам работ (подготовительным, сопутствующим, укрепительным)</t>
  </si>
  <si>
    <t>механизированное рыхление и разработка вечномерзлого грунта</t>
  </si>
  <si>
    <t>2</t>
  </si>
  <si>
    <t>Горновскрышные работы</t>
  </si>
  <si>
    <t>3</t>
  </si>
  <si>
    <t>Буровзрывные работы</t>
  </si>
  <si>
    <t>ГЭСН 81-02-01-... 
Земляные работы</t>
  </si>
  <si>
    <t>4</t>
  </si>
  <si>
    <t>Скважины</t>
  </si>
  <si>
    <t>ГЭСН 81-02-04-…
Скважины</t>
  </si>
  <si>
    <t>Свайные работы, опускные колодцы, закрепление грунтов:</t>
  </si>
  <si>
    <t>свайные работы</t>
  </si>
  <si>
    <t>опускные колодцы</t>
  </si>
  <si>
    <t>закрепление грунтов</t>
  </si>
  <si>
    <t>ГЭСН 81-02-05-…
 Свайные работы, опускные колодцы, закрепление грунтов</t>
  </si>
  <si>
    <t xml:space="preserve"> ГЭСН 81-02-03-…
Буровзрывные работы </t>
  </si>
  <si>
    <t xml:space="preserve">   ГЭСН 81-02-02-... 
Горновскрышные работы </t>
  </si>
  <si>
    <t>с применением индустриальных видов опалубки</t>
  </si>
  <si>
    <t>конструкции зданий атомных электростанций</t>
  </si>
  <si>
    <t>жилых, общественных и административно-бытовых зданий промышленных предприятий</t>
  </si>
  <si>
    <t>Конструкции из кирпича и блоков</t>
  </si>
  <si>
    <t>Строительные металлические конструкции (за исключением пункта 9.1)</t>
  </si>
  <si>
    <t>конструкции атомных электрических станций</t>
  </si>
  <si>
    <t>10</t>
  </si>
  <si>
    <t>Деревянные конструкции</t>
  </si>
  <si>
    <t>ГЭСН 81-02-10-…
Деревянные конструкции</t>
  </si>
  <si>
    <t>11</t>
  </si>
  <si>
    <t>Полы</t>
  </si>
  <si>
    <t>ГЭСН 81-02-11-…
Полы</t>
  </si>
  <si>
    <t>12</t>
  </si>
  <si>
    <t>Кровли</t>
  </si>
  <si>
    <t>13</t>
  </si>
  <si>
    <t>Защита строительных конструкций и оборудования от коррозии</t>
  </si>
  <si>
    <t>ГЭСН 81-02-13-… 
Защита строительных конструкций и оборудования от коррозии</t>
  </si>
  <si>
    <t>здания и сооружения из бетонных и железобетонных конструкций</t>
  </si>
  <si>
    <t>установка железобетонных конструкций при строительстве теплиц и овощехранилищ</t>
  </si>
  <si>
    <t>14</t>
  </si>
  <si>
    <t>Конструкции в сельском строительстве
(за исключением пунктов 14.1, 14.2)</t>
  </si>
  <si>
    <t>15</t>
  </si>
  <si>
    <t>Отделочные работы</t>
  </si>
  <si>
    <t>ГЭСН 81-02-15-…
Отделочные работы</t>
  </si>
  <si>
    <t>Сантехнические работы: внутренние (трубопроводы, внутренние устройства водопровода, канализации, отопления, газоснабжения, вентиляция и кондиционирование воздуха)</t>
  </si>
  <si>
    <t>16</t>
  </si>
  <si>
    <t>ГЭСН 81-02-17-…
Водопровод и канализация - внутренние устройства</t>
  </si>
  <si>
    <t>ГЭСН 81-02-18-…
Отопление - внутренние устройства</t>
  </si>
  <si>
    <t>ГЭСН 81-02-19-…
Газоснабжение - внутренние устройства</t>
  </si>
  <si>
    <t>ГЭСН 81-02-20-…
Вентиляция и кондиционирование воздуха</t>
  </si>
  <si>
    <t>17</t>
  </si>
  <si>
    <t>Временные сборно-разборные здания и сооружения</t>
  </si>
  <si>
    <t>ГЭСН 81-02-21-…
Временные сборно-разборные здания и сооружения</t>
  </si>
  <si>
    <t>18</t>
  </si>
  <si>
    <t>Наружные сети водопровода, канализации, теплоснабжения, газопроводы</t>
  </si>
  <si>
    <t>ГЭСН 81-02-22-…
Водопровод - наружные сети</t>
  </si>
  <si>
    <t>ГЭСН 81-02-23-…
Канализация - наружные сети</t>
  </si>
  <si>
    <t>19</t>
  </si>
  <si>
    <t>Магистральные и промысловые трубопроводы</t>
  </si>
  <si>
    <t>ГЭСН 81-02-25-…
Магистральные и промысловые трубопроводы</t>
  </si>
  <si>
    <t>20</t>
  </si>
  <si>
    <t>Теплоизоляционные работы</t>
  </si>
  <si>
    <t>ГЭСН 81-02-26-…
Теплоизоляционные работы</t>
  </si>
  <si>
    <t>21</t>
  </si>
  <si>
    <t>Автомобильные дороги (за исключением пункта 21.1)</t>
  </si>
  <si>
    <t>устройство покрытий дорожек, тротуаров, мостовых и площадок и прочее</t>
  </si>
  <si>
    <t>Железные дороги</t>
  </si>
  <si>
    <t>ГЭСН 81-02-28-…
Железные дороги</t>
  </si>
  <si>
    <t>закрытый способ работ</t>
  </si>
  <si>
    <t>открытый способ работ</t>
  </si>
  <si>
    <t>ГЭСН 81-02-29-…
Тоннели и метрополитены</t>
  </si>
  <si>
    <t>24</t>
  </si>
  <si>
    <t>Мосты и трубы</t>
  </si>
  <si>
    <t>25</t>
  </si>
  <si>
    <t>Аэродромы</t>
  </si>
  <si>
    <t>26</t>
  </si>
  <si>
    <t>Трамвайные пути</t>
  </si>
  <si>
    <t>ГЭСН 81-02-32-…
Трамвайные пути</t>
  </si>
  <si>
    <t>27</t>
  </si>
  <si>
    <t>Линии электропередачи</t>
  </si>
  <si>
    <t>ГЭСН 81-02-33-…
Линии электропередачи</t>
  </si>
  <si>
    <t>28</t>
  </si>
  <si>
    <t>ГЭСН 81-02-34-…
Сооружения связи, радиовещания и телевидения</t>
  </si>
  <si>
    <t>Сооружения связи, радиовещания и телевидения</t>
  </si>
  <si>
    <t>Горнопроходческие работы:</t>
  </si>
  <si>
    <t>прохождение горных выработок</t>
  </si>
  <si>
    <t>другие работы</t>
  </si>
  <si>
    <t>29</t>
  </si>
  <si>
    <t>30</t>
  </si>
  <si>
    <t>Земляные конструкции гидротехнических сооружений</t>
  </si>
  <si>
    <t>ГЭСН 81-02-36-... 
Земляные конструкции гидротехнических сооружений</t>
  </si>
  <si>
    <t>31</t>
  </si>
  <si>
    <t>Бетонные и железобетонные конструкции гидротехнических сооружений</t>
  </si>
  <si>
    <t>ГЭСН 81-02-37-…
Бетонные и железобетонные конструкции гидротехнических сооружений</t>
  </si>
  <si>
    <t>32</t>
  </si>
  <si>
    <t>Каменные конструкции гидротехнических сооружений</t>
  </si>
  <si>
    <t>ГЭСН 81-02-38-…
Каменные конструкции гидротехнических сооружений</t>
  </si>
  <si>
    <t>33</t>
  </si>
  <si>
    <t>Металлические конструкции гидротехнических сооружений</t>
  </si>
  <si>
    <t>ГЭСН 81-02-39-…
Металлические конструкции гидротехнических сооружений</t>
  </si>
  <si>
    <t>34</t>
  </si>
  <si>
    <t>Деревянные конструкции гидротехнических сооружений</t>
  </si>
  <si>
    <t>ГЭСН 81-02-40-…
Деревянные конструкции гидротехнических сооружений</t>
  </si>
  <si>
    <t>35</t>
  </si>
  <si>
    <t>Гидроизоляционные работы в гидротехнических сооружениях</t>
  </si>
  <si>
    <t>36</t>
  </si>
  <si>
    <t>Берегоукрепительные работы</t>
  </si>
  <si>
    <t>ГЭСН 81-02-42-…
Берегоукрепительные работы</t>
  </si>
  <si>
    <t>37</t>
  </si>
  <si>
    <t>Судовозные пути стапелей и слипов</t>
  </si>
  <si>
    <t>Подводно-строительные (водолазные) работы</t>
  </si>
  <si>
    <t>38</t>
  </si>
  <si>
    <t>39</t>
  </si>
  <si>
    <t>Промышленные печи и трубы</t>
  </si>
  <si>
    <t>ГЭСН 81-02-44-…
Подводно-строительные (водолазные) работы</t>
  </si>
  <si>
    <t>ГЭСН 81-02-43-…
Судовозные пути стапелей и слипов</t>
  </si>
  <si>
    <t>Работы по реконструкции зданий и сооружений:</t>
  </si>
  <si>
    <t>усиление и замена существующих конструкций, возведение отдельных конструктивных элементов (за исключением работ по приготовлению материалов в построечных условиях)</t>
  </si>
  <si>
    <t>разборка отдельных конструктивных элементов здания (сооружения), а также зданий (сооружений) в целом</t>
  </si>
  <si>
    <t>40</t>
  </si>
  <si>
    <t>Озеленение. Защитные лесонасаждения</t>
  </si>
  <si>
    <t>Металлообрабатывающее оборудование</t>
  </si>
  <si>
    <t>42</t>
  </si>
  <si>
    <t>ГЭСНм 81-03-01-…
Металлообрабатывающее оборудование</t>
  </si>
  <si>
    <t>Деревообрабатывающее оборудование</t>
  </si>
  <si>
    <t>ГЭСНм 81-03-02-…
Деревообрабатывающее оборудование</t>
  </si>
  <si>
    <t>44</t>
  </si>
  <si>
    <t>Подъемно-транспортное оборудование</t>
  </si>
  <si>
    <t>ГЭСНм 81-03-03-…
Подъемно-транспортное оборудование</t>
  </si>
  <si>
    <t>45</t>
  </si>
  <si>
    <t>Дробильно-размольное, обогатительное и агломерационное оборудование</t>
  </si>
  <si>
    <t>ГЭСНм 81-03-04-…
Дробильно-размольное, обогатительное и агломерационное оборудование</t>
  </si>
  <si>
    <t>46</t>
  </si>
  <si>
    <t>Весовое оборудование</t>
  </si>
  <si>
    <t>ГЭСНм 81-03-05-…
Весовое оборудование</t>
  </si>
  <si>
    <t>47</t>
  </si>
  <si>
    <t>ГЭСНм 81-03-06-…
Теплосиловое оборудование</t>
  </si>
  <si>
    <t>Теплосиловое оборудование</t>
  </si>
  <si>
    <t>48</t>
  </si>
  <si>
    <t>ГЭСНм 81-03-07-…
Компрессорные установки насосы и вентиляторы</t>
  </si>
  <si>
    <t>Компрессорные установки, насосы и вентиляторы</t>
  </si>
  <si>
    <t>49</t>
  </si>
  <si>
    <t>ГЭСНм 81-03-08-…
Электротехнические установки</t>
  </si>
  <si>
    <t>Электрические печи</t>
  </si>
  <si>
    <t>50</t>
  </si>
  <si>
    <t>ГЭСНм 81-03-09-… 
Электрические печи</t>
  </si>
  <si>
    <t>51</t>
  </si>
  <si>
    <t>51.1/51.3</t>
  </si>
  <si>
    <t>прокладка и монтаж сетей связи/ прокладка и монтаж междугородных линий связи</t>
  </si>
  <si>
    <t>52</t>
  </si>
  <si>
    <t>53</t>
  </si>
  <si>
    <t>ГЭСНм 81-03-11-…
Приборы, средства автоматизации и вычислительной техники</t>
  </si>
  <si>
    <t>54</t>
  </si>
  <si>
    <t>Технологические трубопроводы</t>
  </si>
  <si>
    <t>55</t>
  </si>
  <si>
    <t>Оборудование атомных электрических станций</t>
  </si>
  <si>
    <t>ГЭСНм 81-03-13-…
Оборудование атомных электрических станций</t>
  </si>
  <si>
    <t>56</t>
  </si>
  <si>
    <t>Оборудование прокатных производств</t>
  </si>
  <si>
    <t>ГЭСНм 81-03-14-…
Оборудование прокатных производств</t>
  </si>
  <si>
    <t>57</t>
  </si>
  <si>
    <t>ГЭСНм 81-03-15-…
Оборудование для очистки газов</t>
  </si>
  <si>
    <t>Оборудование для очистки газов</t>
  </si>
  <si>
    <t>58</t>
  </si>
  <si>
    <t>ГЭСНм 81-03-16-…
Оборудование предприятий черной металлургии</t>
  </si>
  <si>
    <t>Оборудование предприятий черной металлургии</t>
  </si>
  <si>
    <t>59</t>
  </si>
  <si>
    <t>ГЭСНм 81-03-17-…
Оборудование предприятий цветной металлургии</t>
  </si>
  <si>
    <t>Оборудование предприятий цветной металлургии</t>
  </si>
  <si>
    <t>60</t>
  </si>
  <si>
    <t>ГЭСНм 81-03-18-…
Оборудование предприятий химической и нефтеперерабатывающей промышленности</t>
  </si>
  <si>
    <t>Оборудование предприятий химической и нефтеперерабатывающей промышленности</t>
  </si>
  <si>
    <t>61</t>
  </si>
  <si>
    <t>Оборудование предприятий угольной и торфяной промышленности</t>
  </si>
  <si>
    <t>ГЭСНм 81-03-19-…
Оборудование предприятий угольной и торфяной промышленности</t>
  </si>
  <si>
    <t>62</t>
  </si>
  <si>
    <t>Оборудование сигнализации, централизации, блокировки и контактной сети на железнодорожном транспорте</t>
  </si>
  <si>
    <t>ГЭСНм 81-03-20-…
Оборудование сигнализации, централизации, блокировки и контактной сети на железнодорожном транспорте</t>
  </si>
  <si>
    <t>63</t>
  </si>
  <si>
    <t>ГЭСНм 81-03-21-…
Оборудование метрополитенов и тоннелей</t>
  </si>
  <si>
    <t>Оборудование метрополитенов и тоннелей</t>
  </si>
  <si>
    <t>64</t>
  </si>
  <si>
    <t>ГЭСНм 81-03-22-…
Оборудование гидроэлектрических станций и гидротехнических сооружений</t>
  </si>
  <si>
    <t>Оборудование гидроэлектрических станций и гидротехнических сооружений</t>
  </si>
  <si>
    <t>65</t>
  </si>
  <si>
    <t>Оборудование предприятий электротехнической промышленности</t>
  </si>
  <si>
    <t>ГЭСНм 81-03-23-…
Оборудование предприятий электротехнической промышленности</t>
  </si>
  <si>
    <t>66</t>
  </si>
  <si>
    <t>ГЭСНм 81-03-24-…
Оборудование предприятий промышленности строительных материалов</t>
  </si>
  <si>
    <t>Оборудование предприятий промышленности строительных материалов</t>
  </si>
  <si>
    <t>67</t>
  </si>
  <si>
    <t>Оборудование предприятий целлюлозно-бумажной промышленности</t>
  </si>
  <si>
    <t>ГЭСНм 81-03-25-…
Оборудование предприятий целлюлозно-бумажной промышленности</t>
  </si>
  <si>
    <t>68</t>
  </si>
  <si>
    <t>ГЭСНм 81-03-26-…
Оборудование предприятий текстильной промышленности</t>
  </si>
  <si>
    <t>Оборудование предприятий текстильной промышленности</t>
  </si>
  <si>
    <t>69</t>
  </si>
  <si>
    <t>ГЭСНм 81-03-27-…
Оборудование предприятий полиграфической промышленности</t>
  </si>
  <si>
    <t>Оборудование предприятий полиграфической промышленности</t>
  </si>
  <si>
    <t>70</t>
  </si>
  <si>
    <t>Оборудование предприятий пищевой промышленности</t>
  </si>
  <si>
    <t>ГЭСНм 81-03-28-…
Оборудование предприятий пищевой промышленности</t>
  </si>
  <si>
    <t>71</t>
  </si>
  <si>
    <t>ГЭСНм 81-03-29-…
Оборудование театрально-зрелищных предприятий</t>
  </si>
  <si>
    <t>Оборудование театрально-зрелищных предприятий</t>
  </si>
  <si>
    <t>72</t>
  </si>
  <si>
    <t>Оборудование зернохранилищ и предприятий по переработке зерна</t>
  </si>
  <si>
    <t>ГЭСНм 81-03-30-…
Оборудование зернохранилищ и предприятий по переработке зерна</t>
  </si>
  <si>
    <t>73</t>
  </si>
  <si>
    <t>ГЭСНм 81-03-31-…
Оборудование предприятий кинематографии</t>
  </si>
  <si>
    <t>Оборудование предприятий кинематографии</t>
  </si>
  <si>
    <t>74</t>
  </si>
  <si>
    <t>ГЭСНм 81-03-32-…
Оборудование предприятий электронной промышленности и промышленности средств связи</t>
  </si>
  <si>
    <t>Оборудование предприятий электронной промышленности и промышленности средств связи</t>
  </si>
  <si>
    <t>75</t>
  </si>
  <si>
    <t>ГЭСНм 81-03-33-…
Оборудование предприятий легкой промышленности</t>
  </si>
  <si>
    <t>Оборудование предприятий легкой промышленности</t>
  </si>
  <si>
    <t>76</t>
  </si>
  <si>
    <t>ГЭСНм 81-03-34-…
Оборудование учреждений здравоохранения и предприятий медицинской промышленности</t>
  </si>
  <si>
    <t>Оборудование учреждений здравоохранения и предприятий медицинской промышленности</t>
  </si>
  <si>
    <t>77</t>
  </si>
  <si>
    <t>ГЭСНм 81-03-35-…
Оборудование сельскохозяйственных производств</t>
  </si>
  <si>
    <t>Оборудование сельскохозяйственных производств</t>
  </si>
  <si>
    <t>78</t>
  </si>
  <si>
    <t>Оборудование предприятий бытового обслуживания и коммунального хозяйства</t>
  </si>
  <si>
    <t>ГЭСНм 81-03-36-…
Оборудование предприятий бытового обслуживания и коммунального хозяйства</t>
  </si>
  <si>
    <t>79</t>
  </si>
  <si>
    <t>ГЭСНм 81-03-37-…
Оборудование общего назначения</t>
  </si>
  <si>
    <t>Оборудование общего назначения</t>
  </si>
  <si>
    <t>80</t>
  </si>
  <si>
    <t>Изготовление технологических металлических конструкций в условиях производственных баз</t>
  </si>
  <si>
    <t>ГЭСНм 81-03-38-…
Изготовление технологических металлических конструкций в условиях производственных баз</t>
  </si>
  <si>
    <t>81</t>
  </si>
  <si>
    <t>ГЭСНм 81-03-39-…
Контроль монтажных сварных соединений</t>
  </si>
  <si>
    <t>Контроль монтажных сварных соединений</t>
  </si>
  <si>
    <t>82</t>
  </si>
  <si>
    <t>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</si>
  <si>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Пусконаладочные работы (за исключением технологического оборудования АЭС)</t>
  </si>
  <si>
    <t>83</t>
  </si>
  <si>
    <t>84</t>
  </si>
  <si>
    <t>Пусконаладочные работы технологического оборудования АЭС</t>
  </si>
  <si>
    <t>85</t>
  </si>
  <si>
    <t>86</t>
  </si>
  <si>
    <t>ГЭСНр 81-02-51-…
Земляные работы</t>
  </si>
  <si>
    <t>Фундаменты</t>
  </si>
  <si>
    <t>ГЭСНр 81-02-52-…
Фундаменты</t>
  </si>
  <si>
    <t>87</t>
  </si>
  <si>
    <t>ГЭСНр 81-02-53-…
Стены</t>
  </si>
  <si>
    <t>Стены</t>
  </si>
  <si>
    <t>88</t>
  </si>
  <si>
    <t>89</t>
  </si>
  <si>
    <t>ГЭСНр 81-02-55-…
Перегородки</t>
  </si>
  <si>
    <t>ГЭСНр 81-02-54-... 
Перекрытия</t>
  </si>
  <si>
    <t>Перекрытия</t>
  </si>
  <si>
    <t>Перегородки</t>
  </si>
  <si>
    <t>90</t>
  </si>
  <si>
    <t>Проемы</t>
  </si>
  <si>
    <t>ГЭСНр 81-02-56-…
Проемы</t>
  </si>
  <si>
    <t>91</t>
  </si>
  <si>
    <t>ГЭСНр 81-02-57-…
Полы</t>
  </si>
  <si>
    <t>92</t>
  </si>
  <si>
    <t>ГЭСНр 81-02-58-…
Крыши, кровли</t>
  </si>
  <si>
    <t>Крыши, кровли</t>
  </si>
  <si>
    <t>93</t>
  </si>
  <si>
    <t>95</t>
  </si>
  <si>
    <t>ГЭСНр 81-02-59-…
Лестницы, крыльца</t>
  </si>
  <si>
    <t>Лестницы, крыльца</t>
  </si>
  <si>
    <t>Печные работы</t>
  </si>
  <si>
    <t>94</t>
  </si>
  <si>
    <t>ГЭСНр 81-02-60-…
Печные работы</t>
  </si>
  <si>
    <t>ГЭСНр 81-02-61-…
Штукатурные работы</t>
  </si>
  <si>
    <t>Штукатурные работы</t>
  </si>
  <si>
    <t>Малярные работы</t>
  </si>
  <si>
    <t>96</t>
  </si>
  <si>
    <t>ГЭСНр 81-02-62-…
Малярные работы</t>
  </si>
  <si>
    <t>97</t>
  </si>
  <si>
    <t>ГЭСНр 81-02-63-…
Стекольные, обойные и облицовочные работы</t>
  </si>
  <si>
    <t>Стекольные, обойные и облицовочные работы</t>
  </si>
  <si>
    <t>98</t>
  </si>
  <si>
    <t>Лепные работы</t>
  </si>
  <si>
    <t>99</t>
  </si>
  <si>
    <t>ГЭСНр 81-02-65-…
Внутренние санитарно-технические работы</t>
  </si>
  <si>
    <t>ГЭСНр 81-02-64-…
 Лепные работы</t>
  </si>
  <si>
    <t>смена труб, санприборов, запорной арматуры и другое</t>
  </si>
  <si>
    <t>100</t>
  </si>
  <si>
    <t>101</t>
  </si>
  <si>
    <t>Электромонтажные работы</t>
  </si>
  <si>
    <t>ГЭСНр 81-02-67-…
Электромонтажные работы</t>
  </si>
  <si>
    <t>102</t>
  </si>
  <si>
    <t>Благоустройство</t>
  </si>
  <si>
    <t>ГЭСНр 81-02-68-…
Благоустройство</t>
  </si>
  <si>
    <t>103</t>
  </si>
  <si>
    <t>Прочие ремонтно-строительные работы</t>
  </si>
  <si>
    <t>104</t>
  </si>
  <si>
    <t>Капитальный ремонт и модернизация оборудования лифтов</t>
  </si>
  <si>
    <t>105</t>
  </si>
  <si>
    <t>Ревизия трубопроводной арматуры</t>
  </si>
  <si>
    <t>ГЭСНмр 81-06-02-…
Ревизия трубопроводной арматуры</t>
  </si>
  <si>
    <t>106</t>
  </si>
  <si>
    <t>107</t>
  </si>
  <si>
    <t>109</t>
  </si>
  <si>
    <t>Получение электроэнергии от передвижных источников снабжения</t>
  </si>
  <si>
    <t>Бетонные и железобетонные монолитные конструкции и работы в строительстве (за исключением пунктов 6.1, 6.2)</t>
  </si>
  <si>
    <t>Бетонные и железобетонные сборные конструкции и работы в строительстве (за исключением пунктов 7.1 и 7.2)</t>
  </si>
  <si>
    <t>Монтаж оборудования</t>
  </si>
  <si>
    <t>ГЭСНп 81-05-01-…
Электротехнические устройства
ГЭСНп 81-05-02-…
Автоматизированные системы управления
ГЭСНп 81-05-03-...
Системы вентиляции и кондиционирования воздуха
ГЭСНп 81-05-04-…
Подъемно-транспортное оборудование
ГЭСНп 81-05-05-...
Металлообрабатывающее оборудование
ГЭСНп 81-05-06-...
Холодильные и компрессорные установки
ГЭСНп 81-05-07-...
Теплоэнергетическое оборудование
ГЭСНп 81-05-08-...
Деревообрабатывающее оборудование
ГЭСНп 81-05-09-...
Сооружения водоснабжения и канализации
ГЭСНп 81-05-16-...
Устройства автоматики и телемеханики на железнодорожном транспорте</t>
  </si>
  <si>
    <t>ГЭСНм 81-03-10-....
Оборудование связи</t>
  </si>
  <si>
    <t>ГЭСНр 81-02-66-…
Наружные инженерные сети</t>
  </si>
  <si>
    <t>ГЭСНм 81-03-08-…
Электротехнические установки
ГЭСНм 81-03-10-....
Оборудование связи
ГЭСНм 81-03-11-…
Приборы, средства автоматизации и вычислительной техники</t>
  </si>
  <si>
    <t>Норматив НР, %, Методика 812/пр</t>
  </si>
  <si>
    <t>Норматив СП, %, 
Методика 774/пр</t>
  </si>
  <si>
    <t>ГЭСН 81-02-35-…
 Горнопроходческие работы</t>
  </si>
  <si>
    <t>1</t>
  </si>
  <si>
    <t>раздел 3</t>
  </si>
  <si>
    <t>раздел 2</t>
  </si>
  <si>
    <t>раздел 7</t>
  </si>
  <si>
    <t>раздел 2 табл. 14-02-001, 14-02-002</t>
  </si>
  <si>
    <t>разделы 5, 7</t>
  </si>
  <si>
    <t xml:space="preserve">раздел 1 подразделы 1.1:1.33, 1.35, 1.40, 1.42, 1.46, 1.47 </t>
  </si>
  <si>
    <t>раздел 2 табл. 46-02-004,
разделы 4, 6, 
раздел 9 табл. 46-09-005, 46-09-010</t>
  </si>
  <si>
    <t>отдел 6 раздел 1</t>
  </si>
  <si>
    <t>отдел 7</t>
  </si>
  <si>
    <t>отделы 5, 6</t>
  </si>
  <si>
    <t>раздел 2 подраздел 2.5 
табл. 01-02-055: 01-02-065</t>
  </si>
  <si>
    <t>раздел 12, 
раздел 14 табл. 06-14-008, 06-14-009, разделы 16:21, 23, 24</t>
  </si>
  <si>
    <t xml:space="preserve">раздел 1 подразделы 1.34, 1.36, 1.39, 1.41, 1.43, 1.44, 1.45 </t>
  </si>
  <si>
    <t xml:space="preserve">раздел 1 подраздел 1.8
</t>
  </si>
  <si>
    <t>раздел 1 подразделы 1.1, 1.2, 1.3, 1.4, 1.5, 1.6, 1.7,
раздел 2 подраздел 2.1</t>
  </si>
  <si>
    <t>раздел 2 подраздел 2.2, 2.3, 2.4, 
подраздел 2.5 табл.01-02-066, 01-02-067, 01-02-068, 
подразделы 2.6, 2.7, 2.8</t>
  </si>
  <si>
    <t>раздел 5,
раздел 8 табл. 07-08-001, 07-08-006</t>
  </si>
  <si>
    <t>раздел 9</t>
  </si>
  <si>
    <t>раздел 2, 
раздел 3 подраздел 3.2, 
раздел 4 подраздел 4.6 табл. 29-04-025-02, 29-04-025-03, 29-04-025-04, 
29-04-026-03, 29-04-026-09</t>
  </si>
  <si>
    <t>раздел 4 подраздел 4.2 табл. 29-04-013, 
подраздел 4.3 табл. 29-04-017</t>
  </si>
  <si>
    <t>раздел 1 табл. 66-4: 66-7, 66-9, 
66-13, 66-14, 66-15, 66-20: 66-23, 
раздел 2 табл. 66-28: 66-32, 66-100,
раздел 3 табл. 66-33, 66-34, 
66-36: 66-42, 66-44: 66-51, 66-53: 66-56, 
66-58: 66-63, 66-120-1: 66-120-4, 
66-120-10, 66-120-12: 66-120-15, 
66-121, 66-122-1, 66-123</t>
  </si>
  <si>
    <t>23.1/23.2</t>
  </si>
  <si>
    <t>закрытый способ работ/ открытый способ работ</t>
  </si>
  <si>
    <t>146/126</t>
  </si>
  <si>
    <t>147/127</t>
  </si>
  <si>
    <t>153/132</t>
  </si>
  <si>
    <t>75/60</t>
  </si>
  <si>
    <t xml:space="preserve">раздел 1, 
раздел 3 подраздел 3.1
раздел 4 подраздел 4.1, 
подраздел 4.2 табл. 29-04-012, 
 подраздел 4.3 табл. 29-04-016, 
подразделы 4.4, 4.5,
подраздел 4.6 табл. 29-04-024,
29-04-025-01, 29-04-025-05, 
29-04-026-01, 29-04-026-02, 
29-04-026-04: 29-04-026-08,
подраздел 4.7 </t>
  </si>
  <si>
    <t>ГЭСН 81-02-46-…
Работы при реконструкции зданий и сооружений</t>
  </si>
  <si>
    <t>90/111</t>
  </si>
  <si>
    <t>91/112</t>
  </si>
  <si>
    <t>95/117</t>
  </si>
  <si>
    <t>46/52</t>
  </si>
  <si>
    <t>табл. 51-1, 51-2, 51-3, 51-4, 51-6</t>
  </si>
  <si>
    <r>
      <t xml:space="preserve">ГЭСН 81-02-08-…
Конструкции из кирпича и блоков
</t>
    </r>
    <r>
      <rPr>
        <i/>
        <sz val="11"/>
        <rFont val="Times New Roman"/>
        <family val="1"/>
        <charset val="204"/>
      </rPr>
      <t>за исключением табл. 08-07-003, 08-07-004, 08-07-005</t>
    </r>
  </si>
  <si>
    <r>
      <t xml:space="preserve">ГЭСН 81-02-12-…
Кровли
</t>
    </r>
    <r>
      <rPr>
        <i/>
        <sz val="11"/>
        <rFont val="Times New Roman"/>
        <family val="1"/>
        <charset val="204"/>
      </rPr>
      <t>за исключением табл. 12-01-019</t>
    </r>
  </si>
  <si>
    <r>
      <t xml:space="preserve">ГЭСН 81-02-30-…
Мосты и трубы
</t>
    </r>
    <r>
      <rPr>
        <i/>
        <sz val="11"/>
        <rFont val="Times New Roman"/>
        <family val="1"/>
        <charset val="204"/>
      </rPr>
      <t>за исключением подраздела 8.11 раздела 8</t>
    </r>
  </si>
  <si>
    <r>
      <t xml:space="preserve">ГЭСН 81-02-31-…
Аэродромы
</t>
    </r>
    <r>
      <rPr>
        <i/>
        <sz val="11"/>
        <rFont val="Times New Roman"/>
        <family val="1"/>
        <charset val="204"/>
      </rPr>
      <t>за исключением табл. 31-01-093</t>
    </r>
  </si>
  <si>
    <r>
      <t xml:space="preserve">ГЭСН 81-02-41-…
Гидроизоляционные работы в гидротехнических сооружениях
</t>
    </r>
    <r>
      <rPr>
        <i/>
        <sz val="11"/>
        <rFont val="Times New Roman"/>
        <family val="1"/>
        <charset val="204"/>
      </rPr>
      <t xml:space="preserve">за исключением подраздела 1.5 раздела 1 </t>
    </r>
  </si>
  <si>
    <r>
      <t xml:space="preserve">ГЭСН 81-02-45-…
Промышленные печи и трубы
</t>
    </r>
    <r>
      <rPr>
        <i/>
        <sz val="11"/>
        <rFont val="Times New Roman"/>
        <family val="1"/>
        <charset val="204"/>
      </rPr>
      <t>за исключением табл. 45-10-001</t>
    </r>
  </si>
  <si>
    <r>
      <t xml:space="preserve">ГЭСН 81-02-47-…
Озеленение, защитные лесонасаждения
</t>
    </r>
    <r>
      <rPr>
        <i/>
        <sz val="11"/>
        <rFont val="Times New Roman"/>
        <family val="1"/>
        <charset val="204"/>
      </rPr>
      <t>за исключением табл. 47-01-096</t>
    </r>
  </si>
  <si>
    <r>
      <t xml:space="preserve">ГЭСНр 81-02-69-…
Прочие ремонтно-строительные работы
</t>
    </r>
    <r>
      <rPr>
        <i/>
        <sz val="11"/>
        <rFont val="Times New Roman"/>
        <family val="1"/>
        <charset val="204"/>
      </rPr>
      <t>за исключением табл. 69-11, 69-12, 69-13, 69-14</t>
    </r>
  </si>
  <si>
    <r>
      <t xml:space="preserve">ГЭСН 81-02-27-…
Автомобильные дороги
</t>
    </r>
    <r>
      <rPr>
        <i/>
        <sz val="11"/>
        <rFont val="Times New Roman"/>
        <family val="1"/>
        <charset val="204"/>
      </rPr>
      <t>за исключением раздела 10 и норм, указанных в пункте 21.1 настоящей таблицы</t>
    </r>
  </si>
  <si>
    <r>
      <t xml:space="preserve">раздел 1, 
раздел 2 табл. 46-02-001, 46-02-002,
46-02-005: 46-02-009, 
разделы 3, 5, 7, 
раздел 8 </t>
    </r>
    <r>
      <rPr>
        <i/>
        <sz val="11"/>
        <rFont val="Times New Roman"/>
        <family val="1"/>
        <charset val="204"/>
      </rPr>
      <t xml:space="preserve">(за исключением табл. 46-08-003), </t>
    </r>
    <r>
      <rPr>
        <sz val="11"/>
        <rFont val="Times New Roman"/>
        <family val="1"/>
        <charset val="204"/>
      </rPr>
      <t xml:space="preserve">
раздел 9 </t>
    </r>
    <r>
      <rPr>
        <i/>
        <sz val="11"/>
        <rFont val="Times New Roman"/>
        <family val="1"/>
        <charset val="204"/>
      </rPr>
      <t>(за исключением табл. 46-09-001-01: 46-09-001-07 и норм, указанных в пункте 40.2 настоящей таблицы )</t>
    </r>
  </si>
  <si>
    <r>
      <t xml:space="preserve">ГЭСН 81-02-09-…
Строительные металлические конструкции
</t>
    </r>
    <r>
      <rPr>
        <i/>
        <sz val="11"/>
        <rFont val="Times New Roman"/>
        <family val="1"/>
        <charset val="204"/>
      </rPr>
      <t>за исключением норм, указанных в пункте 9.1 настоящей таблицы</t>
    </r>
  </si>
  <si>
    <t>ГЭСНмр 81-06-01-…
Капитальный ремонт и модернизация оборудования лифтов
отделы 1, 2, 3, 4</t>
  </si>
  <si>
    <t>ГЭСНм 81-03-40-…
Дополнительное перемещение оборудования и материальных ресурсов, сверх предусмотренного государственными элементными сметными нормами на монтаж оборудования</t>
  </si>
  <si>
    <t>ФССЦпг 81-01-… Цены на перевозки грузов для строительства
Раздел 1. Сметные цены на погрузо-разгрузочные работы</t>
  </si>
  <si>
    <t>ФССЦпг 81-01-… Цены на перевозки грузов для строительства
Раздел 3. Сметные цены на перевозку грузов автомобильным транспортом
Раздел 4. Сметные цены на перевозку грузов тракторами и прицепами</t>
  </si>
  <si>
    <t>ФСЭМ 81-01-…
Расценки на эксплуатацию строительных машин и автотранспортных средств</t>
  </si>
  <si>
    <t>раздел 1 табл. 14-01-005, 
14-01-008: 14-01-010, 
14-01-014, 
14-01-016, 14-01-018</t>
  </si>
  <si>
    <r>
      <t xml:space="preserve"> ГЭСН 81-02-07-…
Бетонные и железобетонные конструкции сборные
</t>
    </r>
    <r>
      <rPr>
        <i/>
        <sz val="11"/>
        <rFont val="Times New Roman"/>
        <family val="1"/>
        <charset val="204"/>
      </rPr>
      <t>за исключением табл. 07-07-007 и норм, указанных в пунктах 7.1 и 7.2 настоящей таблицы</t>
    </r>
  </si>
  <si>
    <r>
      <t xml:space="preserve">ГЭСН 81-02-14-…
Конструкции в сельском строительстве
</t>
    </r>
    <r>
      <rPr>
        <i/>
        <sz val="11"/>
        <rFont val="Times New Roman"/>
        <family val="1"/>
        <charset val="204"/>
      </rPr>
      <t>за исключением норм, указанных в пунктах 14.1 и 14.2 настоящей таблицы</t>
    </r>
  </si>
  <si>
    <r>
      <t xml:space="preserve">раздел 1,
</t>
    </r>
    <r>
      <rPr>
        <i/>
        <sz val="11"/>
        <rFont val="Times New Roman"/>
        <family val="1"/>
        <charset val="204"/>
      </rPr>
      <t>за исключением табл. 05-01-117, 05-01-122, 05-01-127, 05-01-221</t>
    </r>
  </si>
  <si>
    <r>
      <t xml:space="preserve">раздел 22 </t>
    </r>
    <r>
      <rPr>
        <i/>
        <sz val="11"/>
        <rFont val="Times New Roman"/>
        <family val="1"/>
        <charset val="204"/>
      </rPr>
      <t>(за исключением табл. 06-22-012)</t>
    </r>
  </si>
  <si>
    <r>
      <t xml:space="preserve">ГЭСН 81-02-24-…
Теплоснабжение и газопроводы - наружные сети
</t>
    </r>
    <r>
      <rPr>
        <i/>
        <sz val="11"/>
        <rFont val="Times New Roman"/>
        <family val="1"/>
        <charset val="204"/>
      </rPr>
      <t>за исключением табл. 24-02-072-01:07</t>
    </r>
  </si>
  <si>
    <t>табл. 51-5, 51-7</t>
  </si>
  <si>
    <t>раздел 1 табл. 66-1, 66-2, 66-3, 66-8, 
66-10, 66-11, 66-12, 66-16: 66-19, 
66-24, 66-25, 66-26, 66-70, 
66-72, 66-73, 66-74,
раздел 2 табл. 66-27, 
раздел 3 табл. 66-35, 66-43, 
66-52, 66-57, 66-71, 66-120-5: 66-120-9, 
66-120-11, 66-122-2, 66-122-3</t>
  </si>
  <si>
    <t>ГЭСН 81-02-16-…
Трубопроводы внутренние</t>
  </si>
  <si>
    <t>отделы 1, 2, 3, 
отдел 6 раздел 2,
отделы 8, 9, 10</t>
  </si>
  <si>
    <t>ГЭСНм 81-03-12-…
Технологические трубопроводы</t>
  </si>
  <si>
    <t>Погрузочно-разгрузочные работы</t>
  </si>
  <si>
    <t>Перевозка строительных грузов автомобильным транспортом</t>
  </si>
  <si>
    <t>110</t>
  </si>
  <si>
    <t>Перевозка работников автомобильным транспортом</t>
  </si>
  <si>
    <t>Изготовление в построечных условиях материалов, полуфабрикатов, металлических заготовок</t>
  </si>
  <si>
    <t>отделы 4, 5, 11</t>
  </si>
  <si>
    <t>отдел 6 раздел 3, 4, 5</t>
  </si>
  <si>
    <t>Сокращения:
Методика 812/пр - Методика по разработке и применению нормативов накладных расходов при определении сметной стоимости строительства, реконструкции, капитального ремонта, сноса объектов капитального строительства, утвержденная приказом Минстроя России от 21.12.2020 № 812/пр (в редакции приказа Минстроя России от 02.09.2021 № 636/пр).
Методика 774/пр - Методика по разработке и применению нормативов сметной прибыли при определении сметной стоимости строительства, реконструкции, капитального ремонта, сноса объектов капитального строительства, утвержденная приказом Минстроя России от 11.12.2020 № 774/пр.</t>
  </si>
  <si>
    <t>Шифр без указания территории (Т)</t>
  </si>
  <si>
    <t>001.1</t>
  </si>
  <si>
    <t>001.2</t>
  </si>
  <si>
    <t>001.3</t>
  </si>
  <si>
    <t>001.4</t>
  </si>
  <si>
    <t>001.5</t>
  </si>
  <si>
    <t>002.0</t>
  </si>
  <si>
    <t>003.0</t>
  </si>
  <si>
    <t>004.0</t>
  </si>
  <si>
    <t>005.1</t>
  </si>
  <si>
    <t>005.2</t>
  </si>
  <si>
    <t>005.3</t>
  </si>
  <si>
    <t>006.0</t>
  </si>
  <si>
    <t>006.1</t>
  </si>
  <si>
    <t>006.2</t>
  </si>
  <si>
    <t>007.0</t>
  </si>
  <si>
    <t>007.1</t>
  </si>
  <si>
    <t>007.2</t>
  </si>
  <si>
    <t>008.0</t>
  </si>
  <si>
    <t>009.0</t>
  </si>
  <si>
    <t>009.1</t>
  </si>
  <si>
    <t>010.0</t>
  </si>
  <si>
    <t>011.0</t>
  </si>
  <si>
    <t>012.0</t>
  </si>
  <si>
    <t>013.0</t>
  </si>
  <si>
    <t>014.0</t>
  </si>
  <si>
    <t>014.1</t>
  </si>
  <si>
    <t>014.2</t>
  </si>
  <si>
    <t>015.0</t>
  </si>
  <si>
    <t>016.0</t>
  </si>
  <si>
    <t>017.0</t>
  </si>
  <si>
    <t>018.0</t>
  </si>
  <si>
    <t>019.0</t>
  </si>
  <si>
    <t>020.0</t>
  </si>
  <si>
    <t>021.0</t>
  </si>
  <si>
    <t>021.1</t>
  </si>
  <si>
    <t>022.0</t>
  </si>
  <si>
    <t/>
  </si>
  <si>
    <t>023.1</t>
  </si>
  <si>
    <t>023.2</t>
  </si>
  <si>
    <t>023.1/023.2</t>
  </si>
  <si>
    <r>
      <t>ГЭСН 81-02-06-…
Бетонные и железобетонные конструкции монолитные
з</t>
    </r>
    <r>
      <rPr>
        <i/>
        <sz val="11"/>
        <rFont val="Times New Roman"/>
        <family val="1"/>
        <charset val="204"/>
      </rPr>
      <t>а исключением раздела 15, раздела 3 табл. 06-03-010 и норм, указанных в пунктах 6.1 и 6.2 настоящей таблицы</t>
    </r>
  </si>
  <si>
    <t>024.0</t>
  </si>
  <si>
    <t>025.0</t>
  </si>
  <si>
    <t>026.0</t>
  </si>
  <si>
    <t>027.0</t>
  </si>
  <si>
    <t>028.0</t>
  </si>
  <si>
    <t>029.1</t>
  </si>
  <si>
    <t>029.2</t>
  </si>
  <si>
    <t>030.0</t>
  </si>
  <si>
    <t>031.0</t>
  </si>
  <si>
    <t>032.0</t>
  </si>
  <si>
    <t>033.0</t>
  </si>
  <si>
    <t>034.0</t>
  </si>
  <si>
    <t>035.0</t>
  </si>
  <si>
    <t>036.0</t>
  </si>
  <si>
    <t>037.0</t>
  </si>
  <si>
    <t>038.0</t>
  </si>
  <si>
    <t>039.0</t>
  </si>
  <si>
    <t>040.1</t>
  </si>
  <si>
    <t>040.2</t>
  </si>
  <si>
    <t>041.0</t>
  </si>
  <si>
    <t>042.0</t>
  </si>
  <si>
    <t>043.0</t>
  </si>
  <si>
    <t>044.0</t>
  </si>
  <si>
    <t>045.0</t>
  </si>
  <si>
    <t>046.0</t>
  </si>
  <si>
    <t>047.0</t>
  </si>
  <si>
    <t>048.0</t>
  </si>
  <si>
    <t>049.1</t>
  </si>
  <si>
    <t>049.2</t>
  </si>
  <si>
    <t>049.3</t>
  </si>
  <si>
    <t>050.0</t>
  </si>
  <si>
    <t>051.1</t>
  </si>
  <si>
    <t>051.2</t>
  </si>
  <si>
    <t>051.3</t>
  </si>
  <si>
    <t>051.4</t>
  </si>
  <si>
    <t>052.0</t>
  </si>
  <si>
    <t>053.0</t>
  </si>
  <si>
    <t>054.0</t>
  </si>
  <si>
    <t>055.0</t>
  </si>
  <si>
    <t>056.0</t>
  </si>
  <si>
    <t>057.0</t>
  </si>
  <si>
    <t>051.1/051.3</t>
  </si>
  <si>
    <t>058.0</t>
  </si>
  <si>
    <t>059.0</t>
  </si>
  <si>
    <t>060.0</t>
  </si>
  <si>
    <t>061.0</t>
  </si>
  <si>
    <t>062.0</t>
  </si>
  <si>
    <t>063.0</t>
  </si>
  <si>
    <t>064.0</t>
  </si>
  <si>
    <t>065.0</t>
  </si>
  <si>
    <t>066.0</t>
  </si>
  <si>
    <t>067.0</t>
  </si>
  <si>
    <t>068.0</t>
  </si>
  <si>
    <t>069.0</t>
  </si>
  <si>
    <t>070.0</t>
  </si>
  <si>
    <t>071.0</t>
  </si>
  <si>
    <t>072.0</t>
  </si>
  <si>
    <t>073.0</t>
  </si>
  <si>
    <t>074.0</t>
  </si>
  <si>
    <t>075.0</t>
  </si>
  <si>
    <t>076.0</t>
  </si>
  <si>
    <t>077.0</t>
  </si>
  <si>
    <t>078.0</t>
  </si>
  <si>
    <t>079.0</t>
  </si>
  <si>
    <t>080.0</t>
  </si>
  <si>
    <t>081.0</t>
  </si>
  <si>
    <t>082.0</t>
  </si>
  <si>
    <t>083.0</t>
  </si>
  <si>
    <t>084.0</t>
  </si>
  <si>
    <t>085.1</t>
  </si>
  <si>
    <t>085.2</t>
  </si>
  <si>
    <t>086.0</t>
  </si>
  <si>
    <t>087.0</t>
  </si>
  <si>
    <t>088.0</t>
  </si>
  <si>
    <t>089.0</t>
  </si>
  <si>
    <t>090.0</t>
  </si>
  <si>
    <t>091.0</t>
  </si>
  <si>
    <t>092.0</t>
  </si>
  <si>
    <t>093.0</t>
  </si>
  <si>
    <t>094.0</t>
  </si>
  <si>
    <t>095.0</t>
  </si>
  <si>
    <t>096.0</t>
  </si>
  <si>
    <t>097.0</t>
  </si>
  <si>
    <t>098.0</t>
  </si>
  <si>
    <t>099.1</t>
  </si>
  <si>
    <t>099.2</t>
  </si>
  <si>
    <t>101.0</t>
  </si>
  <si>
    <t>102.0</t>
  </si>
  <si>
    <t>103.0</t>
  </si>
  <si>
    <t>104.1</t>
  </si>
  <si>
    <t>104.2</t>
  </si>
  <si>
    <t>105.0</t>
  </si>
  <si>
    <t>106.0</t>
  </si>
  <si>
    <t>107.0</t>
  </si>
  <si>
    <t>108.0</t>
  </si>
  <si>
    <t>109.0</t>
  </si>
  <si>
    <t>110.0</t>
  </si>
  <si>
    <t>Примечание: 
1) Коэффициенты к нормативам накладных расходов и сметной прибыли учитываются дополнительно при разработке сметной документации в соответствии с положениями Методики 812/пр и Методики 774/пр.
2) Шифр для строки сметной прибыли должен иметь следующий вид - "Пр/ППП-ХХХ.Х"    ( Пр/774-099.2 ),
где ППП – числовое обозначение номера приказа (774);
ХХХ.Х – шифр, указанный в графе 2, для соответствующего норматива сметной прибыли (099.2).
3) Шифр для строки накладных расходов должен иметь следующий вид - "Пр/ППП-ХХХ.Х-Т"    ( Пр/812-099.2-2 ),
где ППП – числовое обозначение номера приказа (812); 
ХХХ.Х – шифр, указанный в графе 2, для соответствующего норматива накладных расходов (099.2);
Т - обозначение территории расположения объекта строительства:
- не относящейся к районам Крайнего Севера и местностям, приравненным к ним (Территория) - 1;
- относящейся к местностям, приравненным к районам Крайнего Севера (МПРКС) - 2;
- относящейся к районам Крайнего Севера (РКС) - 3.</t>
  </si>
  <si>
    <r>
      <t xml:space="preserve">ГЭСН 81-02-16-…
Трубопроводы внутренние
</t>
    </r>
    <r>
      <rPr>
        <i/>
        <sz val="11"/>
        <rFont val="Times New Roman"/>
        <family val="1"/>
        <charset val="204"/>
      </rPr>
      <t>за исключением табл. 16-02-010</t>
    </r>
  </si>
  <si>
    <t>отделы 1, 2, 3, 
отдел 6 разделы 2, 4, 5,
отделы 8, 9, 10</t>
  </si>
  <si>
    <t>отдел 6 раздел 3</t>
  </si>
  <si>
    <r>
      <t xml:space="preserve">ГЭСНм 81-03-12-…
Технологические трубопроводы
</t>
    </r>
    <r>
      <rPr>
        <i/>
        <sz val="11"/>
        <rFont val="Times New Roman"/>
        <family val="1"/>
        <charset val="204"/>
      </rPr>
      <t>за исключением отдела 18</t>
    </r>
  </si>
  <si>
    <t>погрузочно-разгрузочные работы</t>
  </si>
  <si>
    <t>перевозка строительных грузов автомобильным транспортом</t>
  </si>
  <si>
    <t>изготовление в построечных условиях материалов, полуфабрикатов, металлических и трубопроводных заготовок</t>
  </si>
  <si>
    <t xml:space="preserve">Наименование сборников, 
к которым применяются нормативы накладных расходов </t>
  </si>
  <si>
    <t>Наименование сборников, 
к которым применяются нормативы сметной прибыли</t>
  </si>
  <si>
    <r>
      <t xml:space="preserve">ГЭСН 81-02-06-…
Бетонные и железобетонные конструкции монолитные
</t>
    </r>
    <r>
      <rPr>
        <i/>
        <sz val="11"/>
        <rFont val="Times New Roman"/>
        <family val="1"/>
        <charset val="204"/>
      </rPr>
      <t>за исключением раздела 15, раздела 3 табл. 06-03-010 и норм, указанных в пунктах 6.1 и 6.2 настоящей таблицы</t>
    </r>
  </si>
  <si>
    <t>раздел 1 табл. 65-1: 65-4,
раздел 2 табл. 65-12, 65-13, 65-14, 65-19, 65-21-3, 65-21-4, 
65-21-7, 65-21-8, 65-26, 65-27, 65-76,
раздел 3 табл. 65-28: 65-32, 
раздел 4 табл. 65-36, 65-37, 
раздел 5 табл. 65-77, 65-78, 65-79</t>
  </si>
  <si>
    <t>раздел 1 табл. 65-5: 65-11, 65-70, 65-86,
раздел 2 табл. 65-15: 65-18, 65-20, 65-21-1, 65-21-2, 65-21-5, 
65-21-6, 65-22: 65-25, 65-71: 65-75,
раздел 3 табл. 65-33, 65-34, 65-35, 
раздел 4 табл. 65-88, 65-89, 
раздел 5 табл. 65-38, 65-39, 65-82:85, 65-87</t>
  </si>
  <si>
    <t>Сметные нормы сборников на строительные и ремонтно-строительные работы
ГЭСН 81-02-05-...  табл. 05-01-117, 05-01-122, 05-01-127, 05-01-221;
ГЭСН 81-02-06-... раздел 15, раздел 3 табл. 06-03-010, раздел 22 табл. 06-22-012;
ГЭСН 81-02-07-... табл. 07-07-007;
ГЭСН 81-02-08-... табл. 08-07-003, 08-07-004, 08-07-005;
ГЭСН 81-02-12-... табл. 12-01-019;
ГЭСН 81-02-24-… табл. 24-02-072-01:07;
ГЭСН 81-02-27-... раздел 10; 
ГЭСН 81-02-30-... подраздел 8.11 раздела 8; 
ГЭСН 81-02-31-... табл.31-01-093; 
ГЭСН 81-02-41-... подраздел 1.5 раздела 1; 
ГЭСН 81-02-45-... табл. 45-10-001;
ГЭСН 81-02-46-... табл. 46-08-003, 46-09-001-01: 46-09-001-07; 
ГЭСН 81-02-47-... табл. 47-01-096;
ГЭСНр 81-02-69-... табл. 69-11, 69-12, 69-13, 69-14</t>
  </si>
  <si>
    <t>Сметные нормы сборников на строительные и ремонтно-строительные работы
ГЭСН 81-02-05-...  табл. 05-01-117, 05-01-122, 05-01-127, 05-01-221;
ГЭСН 81-02-06-... раздел 15,  раздел 3 табл. 06-03-010, раздел 22 табл. 06-22-012;
ГЭСН 81-02-07-... табл. 07-07-007;
ГЭСН 81-02-08-... табл. 08-07-003, 08-07-004, 08-07-005;
ГЭСН 81-02-12-... табл. 12-01-019;
ГЭСН 81-02-16-… табл. 16-02-010;
ГЭСН 81-02-24-… табл. 24-02-072-01:07;
ГЭСН 81-02-27-... раздел 10; 
ГЭСН 81-02-30-... подраздел 8.11 раздела 8; 
ГЭСН 81-02-31-... табл.31-01-093; 
ГЭСН 81-02-41-... подраздел 1.5 раздела 1; 
ГЭСН 81-02-45-... табл. 45-10-001;
ГЭСН 81-02-46-... табл. 46-08-003, 46-09-001-01: 46-09-001-07; 
ГЭСН 81-02-47-... табл. 47-01-096;
ГЭСНм 81-03-12-... отдел 18;
ГЭСНр 81-02-69-... табл. 69-11, 69-12, 69-13, 69-14</t>
  </si>
  <si>
    <t>Рекомендуемая привязка нормативов накладных расходов 
и сметной прибыли к сборникам ГЭСН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</si>
</sst>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C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/>
    <xf numFmtId="49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8" fillId="0" borderId="0" xfId="0" applyFont="1" applyFill="1"/>
    <xf numFmtId="0" fontId="6" fillId="0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 wrapText="1"/>
    </xf>
    <xf numFmtId="49" fontId="1" fillId="0" borderId="27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 wrapText="1"/>
    </xf>
    <xf numFmtId="49" fontId="1" fillId="0" borderId="31" xfId="0" applyNumberFormat="1" applyFont="1" applyFill="1" applyBorder="1" applyAlignment="1">
      <alignment horizontal="center" vertical="center"/>
    </xf>
    <xf numFmtId="49" fontId="1" fillId="0" borderId="32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 wrapText="1"/>
    </xf>
    <xf numFmtId="49" fontId="6" fillId="0" borderId="3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49" fontId="6" fillId="0" borderId="3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49" fontId="1" fillId="0" borderId="28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/>
    <xf numFmtId="49" fontId="1" fillId="0" borderId="34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0" fontId="1" fillId="0" borderId="35" xfId="0" applyFont="1" applyFill="1" applyBorder="1" applyAlignment="1">
      <alignment horizontal="left" vertical="center" wrapText="1"/>
    </xf>
    <xf numFmtId="49" fontId="6" fillId="0" borderId="36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1" fillId="0" borderId="28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 wrapText="1"/>
    </xf>
    <xf numFmtId="49" fontId="6" fillId="0" borderId="29" xfId="0" applyNumberFormat="1" applyFont="1" applyFill="1" applyBorder="1" applyAlignment="1">
      <alignment horizontal="center" vertical="center" wrapText="1"/>
    </xf>
    <xf numFmtId="49" fontId="6" fillId="0" borderId="30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25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9" fontId="1" fillId="0" borderId="3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FFFFCC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8"/>
  <sheetViews>
    <sheetView tabSelected="1" view="pageBreakPreview" zoomScale="85" zoomScaleNormal="100" zoomScaleSheetLayoutView="85" workbookViewId="0">
      <selection activeCell="A2" sqref="A2:J2"/>
    </sheetView>
  </sheetViews>
  <sheetFormatPr defaultColWidth="8.7109375" defaultRowHeight="15.75" x14ac:dyDescent="0.25"/>
  <cols>
    <col min="1" max="1" width="8.7109375" style="3"/>
    <col min="2" max="2" width="12" style="3" customWidth="1"/>
    <col min="3" max="3" width="28.7109375" style="1" customWidth="1"/>
    <col min="4" max="4" width="40.7109375" style="11" customWidth="1"/>
    <col min="5" max="7" width="15.28515625" style="12" customWidth="1"/>
    <col min="8" max="8" width="28.7109375" style="12" customWidth="1"/>
    <col min="9" max="9" width="40.7109375" style="12" customWidth="1"/>
    <col min="10" max="10" width="15.28515625" style="12" customWidth="1"/>
    <col min="11" max="11" width="15.7109375" style="13" hidden="1" customWidth="1"/>
    <col min="12" max="12" width="15.7109375" style="5" hidden="1" customWidth="1"/>
    <col min="13" max="16384" width="8.7109375" style="5"/>
  </cols>
  <sheetData>
    <row r="1" spans="1:12" x14ac:dyDescent="0.25">
      <c r="D1" s="4"/>
      <c r="E1" s="4"/>
      <c r="F1" s="4"/>
      <c r="G1" s="4"/>
      <c r="H1" s="4"/>
      <c r="I1" s="4"/>
      <c r="J1" s="4"/>
    </row>
    <row r="2" spans="1:12" ht="40.5" customHeight="1" x14ac:dyDescent="0.25">
      <c r="A2" s="89" t="s">
        <v>611</v>
      </c>
      <c r="B2" s="89"/>
      <c r="C2" s="89"/>
      <c r="D2" s="89"/>
      <c r="E2" s="89"/>
      <c r="F2" s="89"/>
      <c r="G2" s="89"/>
      <c r="H2" s="89"/>
      <c r="I2" s="89"/>
      <c r="J2" s="89"/>
    </row>
    <row r="3" spans="1:12" ht="113.25" customHeight="1" thickBot="1" x14ac:dyDescent="0.3">
      <c r="A3" s="90" t="s">
        <v>456</v>
      </c>
      <c r="B3" s="90"/>
      <c r="C3" s="90"/>
      <c r="D3" s="90"/>
      <c r="E3" s="90"/>
      <c r="F3" s="90"/>
      <c r="G3" s="90"/>
      <c r="H3" s="90"/>
      <c r="I3" s="90"/>
      <c r="J3" s="90"/>
    </row>
    <row r="4" spans="1:12" ht="21" customHeight="1" x14ac:dyDescent="0.25">
      <c r="A4" s="91" t="s">
        <v>4</v>
      </c>
      <c r="B4" s="95" t="s">
        <v>457</v>
      </c>
      <c r="C4" s="81" t="s">
        <v>75</v>
      </c>
      <c r="D4" s="83" t="s">
        <v>604</v>
      </c>
      <c r="E4" s="83" t="s">
        <v>384</v>
      </c>
      <c r="F4" s="83"/>
      <c r="G4" s="93"/>
      <c r="H4" s="81" t="s">
        <v>75</v>
      </c>
      <c r="I4" s="83" t="s">
        <v>605</v>
      </c>
      <c r="J4" s="93" t="s">
        <v>385</v>
      </c>
      <c r="K4" s="97"/>
    </row>
    <row r="5" spans="1:12" ht="48" customHeight="1" thickBot="1" x14ac:dyDescent="0.3">
      <c r="A5" s="92"/>
      <c r="B5" s="96"/>
      <c r="C5" s="82"/>
      <c r="D5" s="84"/>
      <c r="E5" s="24" t="s">
        <v>6</v>
      </c>
      <c r="F5" s="24" t="s">
        <v>7</v>
      </c>
      <c r="G5" s="26" t="s">
        <v>8</v>
      </c>
      <c r="H5" s="82"/>
      <c r="I5" s="84"/>
      <c r="J5" s="94"/>
      <c r="K5" s="97"/>
    </row>
    <row r="6" spans="1:12" ht="16.5" thickBot="1" x14ac:dyDescent="0.3">
      <c r="A6" s="48" t="s">
        <v>387</v>
      </c>
      <c r="B6" s="44" t="s">
        <v>80</v>
      </c>
      <c r="C6" s="36">
        <v>3</v>
      </c>
      <c r="D6" s="16">
        <v>4</v>
      </c>
      <c r="E6" s="16">
        <v>5</v>
      </c>
      <c r="F6" s="16">
        <v>6</v>
      </c>
      <c r="G6" s="17">
        <v>7</v>
      </c>
      <c r="H6" s="42">
        <v>8</v>
      </c>
      <c r="I6" s="29">
        <v>9</v>
      </c>
      <c r="J6" s="17">
        <v>10</v>
      </c>
    </row>
    <row r="7" spans="1:12" s="22" customFormat="1" x14ac:dyDescent="0.25">
      <c r="A7" s="52" t="s">
        <v>27</v>
      </c>
      <c r="B7" s="53"/>
      <c r="C7" s="54"/>
      <c r="D7" s="23" t="s">
        <v>28</v>
      </c>
      <c r="E7" s="23"/>
      <c r="F7" s="23"/>
      <c r="G7" s="25"/>
      <c r="H7" s="55"/>
      <c r="I7" s="56" t="s">
        <v>28</v>
      </c>
      <c r="J7" s="25"/>
      <c r="K7" s="21"/>
    </row>
    <row r="8" spans="1:12" ht="30" x14ac:dyDescent="0.25">
      <c r="A8" s="49">
        <v>1</v>
      </c>
      <c r="B8" s="45"/>
      <c r="C8" s="37" t="s">
        <v>58</v>
      </c>
      <c r="D8" s="15" t="s">
        <v>84</v>
      </c>
      <c r="E8" s="27"/>
      <c r="F8" s="27"/>
      <c r="G8" s="28"/>
      <c r="H8" s="37" t="s">
        <v>58</v>
      </c>
      <c r="I8" s="31" t="s">
        <v>84</v>
      </c>
      <c r="J8" s="28"/>
      <c r="K8" t="str">
        <f>IF(C8=H8, "верно", "нет")</f>
        <v>верно</v>
      </c>
      <c r="L8" t="str">
        <f>IF(D8=I8, "верно", "нет")</f>
        <v>верно</v>
      </c>
    </row>
    <row r="9" spans="1:12" ht="45" x14ac:dyDescent="0.25">
      <c r="A9" s="49" t="s">
        <v>0</v>
      </c>
      <c r="B9" s="45" t="s">
        <v>458</v>
      </c>
      <c r="C9" s="37" t="s">
        <v>56</v>
      </c>
      <c r="D9" s="15" t="s">
        <v>402</v>
      </c>
      <c r="E9" s="27">
        <v>92</v>
      </c>
      <c r="F9" s="27">
        <v>93</v>
      </c>
      <c r="G9" s="28">
        <v>97</v>
      </c>
      <c r="H9" s="37" t="s">
        <v>56</v>
      </c>
      <c r="I9" s="31" t="s">
        <v>402</v>
      </c>
      <c r="J9" s="28">
        <v>46</v>
      </c>
      <c r="K9" t="str">
        <f t="shared" ref="K9:K72" si="0">IF(C9=H9, "верно", "нет")</f>
        <v>верно</v>
      </c>
      <c r="L9" t="str">
        <f t="shared" ref="L9:L72" si="1">IF(D9=I9, "верно", "нет")</f>
        <v>верно</v>
      </c>
    </row>
    <row r="10" spans="1:12" ht="30" x14ac:dyDescent="0.25">
      <c r="A10" s="49" t="s">
        <v>1</v>
      </c>
      <c r="B10" s="45" t="s">
        <v>459</v>
      </c>
      <c r="C10" s="37" t="s">
        <v>76</v>
      </c>
      <c r="D10" s="15" t="s">
        <v>398</v>
      </c>
      <c r="E10" s="27">
        <v>89</v>
      </c>
      <c r="F10" s="27">
        <v>90</v>
      </c>
      <c r="G10" s="28">
        <v>93</v>
      </c>
      <c r="H10" s="37" t="s">
        <v>76</v>
      </c>
      <c r="I10" s="31" t="s">
        <v>398</v>
      </c>
      <c r="J10" s="28">
        <v>40</v>
      </c>
      <c r="K10" t="str">
        <f t="shared" si="0"/>
        <v>верно</v>
      </c>
      <c r="L10" t="str">
        <f t="shared" si="1"/>
        <v>верно</v>
      </c>
    </row>
    <row r="11" spans="1:12" ht="30" x14ac:dyDescent="0.25">
      <c r="A11" s="49" t="s">
        <v>2</v>
      </c>
      <c r="B11" s="45" t="s">
        <v>460</v>
      </c>
      <c r="C11" s="37" t="s">
        <v>77</v>
      </c>
      <c r="D11" s="15" t="s">
        <v>401</v>
      </c>
      <c r="E11" s="27">
        <v>94</v>
      </c>
      <c r="F11" s="27">
        <v>95</v>
      </c>
      <c r="G11" s="28">
        <v>99</v>
      </c>
      <c r="H11" s="37" t="s">
        <v>77</v>
      </c>
      <c r="I11" s="31" t="s">
        <v>401</v>
      </c>
      <c r="J11" s="28">
        <v>44</v>
      </c>
      <c r="K11" t="str">
        <f t="shared" si="0"/>
        <v>верно</v>
      </c>
      <c r="L11" t="str">
        <f t="shared" si="1"/>
        <v>верно</v>
      </c>
    </row>
    <row r="12" spans="1:12" ht="60" x14ac:dyDescent="0.25">
      <c r="A12" s="49" t="s">
        <v>3</v>
      </c>
      <c r="B12" s="45" t="s">
        <v>461</v>
      </c>
      <c r="C12" s="37" t="s">
        <v>78</v>
      </c>
      <c r="D12" s="15" t="s">
        <v>403</v>
      </c>
      <c r="E12" s="27">
        <v>89</v>
      </c>
      <c r="F12" s="27">
        <v>90</v>
      </c>
      <c r="G12" s="28">
        <v>93</v>
      </c>
      <c r="H12" s="37" t="s">
        <v>78</v>
      </c>
      <c r="I12" s="31" t="s">
        <v>403</v>
      </c>
      <c r="J12" s="28">
        <v>41</v>
      </c>
      <c r="K12" t="str">
        <f t="shared" si="0"/>
        <v>верно</v>
      </c>
      <c r="L12" t="str">
        <f t="shared" si="1"/>
        <v>верно</v>
      </c>
    </row>
    <row r="13" spans="1:12" ht="45" x14ac:dyDescent="0.25">
      <c r="A13" s="49" t="s">
        <v>5</v>
      </c>
      <c r="B13" s="45" t="s">
        <v>462</v>
      </c>
      <c r="C13" s="37" t="s">
        <v>79</v>
      </c>
      <c r="D13" s="15" t="s">
        <v>388</v>
      </c>
      <c r="E13" s="27">
        <v>94</v>
      </c>
      <c r="F13" s="27">
        <v>95</v>
      </c>
      <c r="G13" s="28">
        <v>99</v>
      </c>
      <c r="H13" s="37" t="s">
        <v>79</v>
      </c>
      <c r="I13" s="31" t="s">
        <v>388</v>
      </c>
      <c r="J13" s="28">
        <v>44</v>
      </c>
      <c r="K13" t="str">
        <f t="shared" si="0"/>
        <v>верно</v>
      </c>
      <c r="L13" t="str">
        <f t="shared" si="1"/>
        <v>верно</v>
      </c>
    </row>
    <row r="14" spans="1:12" ht="30" x14ac:dyDescent="0.25">
      <c r="A14" s="50" t="s">
        <v>80</v>
      </c>
      <c r="B14" s="46" t="s">
        <v>463</v>
      </c>
      <c r="C14" s="38" t="s">
        <v>81</v>
      </c>
      <c r="D14" s="14" t="s">
        <v>94</v>
      </c>
      <c r="E14" s="27">
        <v>99</v>
      </c>
      <c r="F14" s="27">
        <v>100</v>
      </c>
      <c r="G14" s="28">
        <v>104</v>
      </c>
      <c r="H14" s="38" t="s">
        <v>81</v>
      </c>
      <c r="I14" s="32" t="s">
        <v>94</v>
      </c>
      <c r="J14" s="28">
        <v>44</v>
      </c>
      <c r="K14" t="str">
        <f t="shared" si="0"/>
        <v>верно</v>
      </c>
      <c r="L14" t="str">
        <f t="shared" si="1"/>
        <v>верно</v>
      </c>
    </row>
    <row r="15" spans="1:12" ht="30" x14ac:dyDescent="0.25">
      <c r="A15" s="50" t="s">
        <v>82</v>
      </c>
      <c r="B15" s="46" t="s">
        <v>464</v>
      </c>
      <c r="C15" s="38" t="s">
        <v>83</v>
      </c>
      <c r="D15" s="14" t="s">
        <v>93</v>
      </c>
      <c r="E15" s="27">
        <v>106</v>
      </c>
      <c r="F15" s="27">
        <v>107</v>
      </c>
      <c r="G15" s="28">
        <v>111</v>
      </c>
      <c r="H15" s="38" t="s">
        <v>83</v>
      </c>
      <c r="I15" s="32" t="s">
        <v>93</v>
      </c>
      <c r="J15" s="28">
        <v>67</v>
      </c>
      <c r="K15" t="str">
        <f t="shared" si="0"/>
        <v>верно</v>
      </c>
      <c r="L15" t="str">
        <f t="shared" si="1"/>
        <v>верно</v>
      </c>
    </row>
    <row r="16" spans="1:12" ht="30" x14ac:dyDescent="0.25">
      <c r="A16" s="50" t="s">
        <v>85</v>
      </c>
      <c r="B16" s="46" t="s">
        <v>465</v>
      </c>
      <c r="C16" s="38" t="s">
        <v>86</v>
      </c>
      <c r="D16" s="14" t="s">
        <v>87</v>
      </c>
      <c r="E16" s="27">
        <v>106</v>
      </c>
      <c r="F16" s="27">
        <v>107</v>
      </c>
      <c r="G16" s="28">
        <v>111</v>
      </c>
      <c r="H16" s="38" t="s">
        <v>86</v>
      </c>
      <c r="I16" s="32" t="s">
        <v>87</v>
      </c>
      <c r="J16" s="28">
        <v>45</v>
      </c>
      <c r="K16" t="str">
        <f t="shared" si="0"/>
        <v>верно</v>
      </c>
      <c r="L16" t="str">
        <f t="shared" si="1"/>
        <v>верно</v>
      </c>
    </row>
    <row r="17" spans="1:12" ht="45" x14ac:dyDescent="0.25">
      <c r="A17" s="49">
        <v>5</v>
      </c>
      <c r="B17" s="45"/>
      <c r="C17" s="37" t="s">
        <v>88</v>
      </c>
      <c r="D17" s="14" t="s">
        <v>92</v>
      </c>
      <c r="E17" s="27"/>
      <c r="F17" s="27"/>
      <c r="G17" s="28"/>
      <c r="H17" s="37" t="s">
        <v>88</v>
      </c>
      <c r="I17" s="32" t="s">
        <v>92</v>
      </c>
      <c r="J17" s="28"/>
      <c r="K17" t="str">
        <f t="shared" si="0"/>
        <v>верно</v>
      </c>
      <c r="L17" t="str">
        <f t="shared" si="1"/>
        <v>верно</v>
      </c>
    </row>
    <row r="18" spans="1:12" ht="45" x14ac:dyDescent="0.25">
      <c r="A18" s="50" t="s">
        <v>9</v>
      </c>
      <c r="B18" s="46" t="s">
        <v>466</v>
      </c>
      <c r="C18" s="37" t="s">
        <v>89</v>
      </c>
      <c r="D18" s="14" t="s">
        <v>441</v>
      </c>
      <c r="E18" s="27">
        <v>117</v>
      </c>
      <c r="F18" s="27">
        <v>118</v>
      </c>
      <c r="G18" s="28">
        <v>123</v>
      </c>
      <c r="H18" s="37" t="s">
        <v>89</v>
      </c>
      <c r="I18" s="32" t="s">
        <v>441</v>
      </c>
      <c r="J18" s="28">
        <v>70</v>
      </c>
      <c r="K18" t="str">
        <f t="shared" si="0"/>
        <v>верно</v>
      </c>
      <c r="L18" t="str">
        <f t="shared" si="1"/>
        <v>верно</v>
      </c>
    </row>
    <row r="19" spans="1:12" ht="15" x14ac:dyDescent="0.25">
      <c r="A19" s="50" t="s">
        <v>10</v>
      </c>
      <c r="B19" s="46" t="s">
        <v>467</v>
      </c>
      <c r="C19" s="37" t="s">
        <v>90</v>
      </c>
      <c r="D19" s="14" t="s">
        <v>389</v>
      </c>
      <c r="E19" s="27">
        <v>94</v>
      </c>
      <c r="F19" s="27">
        <v>95</v>
      </c>
      <c r="G19" s="28">
        <v>99</v>
      </c>
      <c r="H19" s="37" t="s">
        <v>90</v>
      </c>
      <c r="I19" s="32" t="s">
        <v>389</v>
      </c>
      <c r="J19" s="28">
        <v>51</v>
      </c>
      <c r="K19" t="str">
        <f t="shared" si="0"/>
        <v>верно</v>
      </c>
      <c r="L19" t="str">
        <f t="shared" si="1"/>
        <v>верно</v>
      </c>
    </row>
    <row r="20" spans="1:12" ht="15" x14ac:dyDescent="0.25">
      <c r="A20" s="50" t="s">
        <v>11</v>
      </c>
      <c r="B20" s="46" t="s">
        <v>468</v>
      </c>
      <c r="C20" s="37" t="s">
        <v>91</v>
      </c>
      <c r="D20" s="14" t="s">
        <v>388</v>
      </c>
      <c r="E20" s="27">
        <v>94</v>
      </c>
      <c r="F20" s="27">
        <v>95</v>
      </c>
      <c r="G20" s="28">
        <v>99</v>
      </c>
      <c r="H20" s="37" t="s">
        <v>91</v>
      </c>
      <c r="I20" s="32" t="s">
        <v>388</v>
      </c>
      <c r="J20" s="28">
        <v>52</v>
      </c>
      <c r="K20" t="str">
        <f t="shared" si="0"/>
        <v>верно</v>
      </c>
      <c r="L20" t="str">
        <f t="shared" si="1"/>
        <v>верно</v>
      </c>
    </row>
    <row r="21" spans="1:12" ht="90" x14ac:dyDescent="0.25">
      <c r="A21" s="49">
        <v>6</v>
      </c>
      <c r="B21" s="45" t="s">
        <v>469</v>
      </c>
      <c r="C21" s="37" t="s">
        <v>377</v>
      </c>
      <c r="D21" s="14" t="s">
        <v>498</v>
      </c>
      <c r="E21" s="27">
        <v>102</v>
      </c>
      <c r="F21" s="27">
        <v>103</v>
      </c>
      <c r="G21" s="28">
        <v>107</v>
      </c>
      <c r="H21" s="37" t="s">
        <v>377</v>
      </c>
      <c r="I21" s="32" t="s">
        <v>606</v>
      </c>
      <c r="J21" s="28">
        <v>58</v>
      </c>
      <c r="K21" t="str">
        <f t="shared" si="0"/>
        <v>верно</v>
      </c>
      <c r="L21" t="str">
        <f t="shared" si="1"/>
        <v>верно</v>
      </c>
    </row>
    <row r="22" spans="1:12" ht="45" x14ac:dyDescent="0.25">
      <c r="A22" s="50" t="s">
        <v>12</v>
      </c>
      <c r="B22" s="46" t="s">
        <v>470</v>
      </c>
      <c r="C22" s="37" t="s">
        <v>95</v>
      </c>
      <c r="D22" s="14" t="s">
        <v>399</v>
      </c>
      <c r="E22" s="27">
        <v>108</v>
      </c>
      <c r="F22" s="27">
        <v>109</v>
      </c>
      <c r="G22" s="28">
        <v>113</v>
      </c>
      <c r="H22" s="37" t="s">
        <v>95</v>
      </c>
      <c r="I22" s="32" t="s">
        <v>399</v>
      </c>
      <c r="J22" s="28">
        <v>55</v>
      </c>
      <c r="K22" t="str">
        <f t="shared" si="0"/>
        <v>верно</v>
      </c>
      <c r="L22" t="str">
        <f t="shared" si="1"/>
        <v>верно</v>
      </c>
    </row>
    <row r="23" spans="1:12" ht="30" x14ac:dyDescent="0.25">
      <c r="A23" s="50" t="s">
        <v>13</v>
      </c>
      <c r="B23" s="46" t="s">
        <v>471</v>
      </c>
      <c r="C23" s="37" t="s">
        <v>96</v>
      </c>
      <c r="D23" s="14" t="s">
        <v>442</v>
      </c>
      <c r="E23" s="27">
        <v>118</v>
      </c>
      <c r="F23" s="27">
        <v>119</v>
      </c>
      <c r="G23" s="28">
        <v>124</v>
      </c>
      <c r="H23" s="37" t="s">
        <v>96</v>
      </c>
      <c r="I23" s="32" t="s">
        <v>442</v>
      </c>
      <c r="J23" s="28">
        <v>65</v>
      </c>
      <c r="K23" t="str">
        <f t="shared" si="0"/>
        <v>верно</v>
      </c>
      <c r="L23" t="str">
        <f t="shared" si="1"/>
        <v>верно</v>
      </c>
    </row>
    <row r="24" spans="1:12" ht="90" x14ac:dyDescent="0.25">
      <c r="A24" s="49">
        <v>7</v>
      </c>
      <c r="B24" s="45" t="s">
        <v>472</v>
      </c>
      <c r="C24" s="37" t="s">
        <v>378</v>
      </c>
      <c r="D24" s="14" t="s">
        <v>439</v>
      </c>
      <c r="E24" s="27">
        <v>110</v>
      </c>
      <c r="F24" s="27">
        <v>111</v>
      </c>
      <c r="G24" s="28">
        <v>116</v>
      </c>
      <c r="H24" s="37" t="s">
        <v>378</v>
      </c>
      <c r="I24" s="32" t="s">
        <v>439</v>
      </c>
      <c r="J24" s="28">
        <v>73</v>
      </c>
      <c r="K24" t="str">
        <f t="shared" si="0"/>
        <v>верно</v>
      </c>
      <c r="L24" t="str">
        <f t="shared" si="1"/>
        <v>верно</v>
      </c>
    </row>
    <row r="25" spans="1:12" ht="60" x14ac:dyDescent="0.25">
      <c r="A25" s="50" t="s">
        <v>14</v>
      </c>
      <c r="B25" s="46" t="s">
        <v>473</v>
      </c>
      <c r="C25" s="37" t="s">
        <v>97</v>
      </c>
      <c r="D25" s="15" t="s">
        <v>404</v>
      </c>
      <c r="E25" s="27">
        <v>116</v>
      </c>
      <c r="F25" s="27">
        <v>117</v>
      </c>
      <c r="G25" s="28">
        <v>122</v>
      </c>
      <c r="H25" s="37" t="s">
        <v>97</v>
      </c>
      <c r="I25" s="31" t="s">
        <v>404</v>
      </c>
      <c r="J25" s="28">
        <v>80</v>
      </c>
      <c r="K25" t="str">
        <f t="shared" si="0"/>
        <v>верно</v>
      </c>
      <c r="L25" t="str">
        <f t="shared" si="1"/>
        <v>верно</v>
      </c>
    </row>
    <row r="26" spans="1:12" ht="30" x14ac:dyDescent="0.25">
      <c r="A26" s="50" t="s">
        <v>15</v>
      </c>
      <c r="B26" s="46" t="s">
        <v>474</v>
      </c>
      <c r="C26" s="37" t="s">
        <v>96</v>
      </c>
      <c r="D26" s="15" t="s">
        <v>405</v>
      </c>
      <c r="E26" s="27">
        <v>132</v>
      </c>
      <c r="F26" s="27">
        <v>133</v>
      </c>
      <c r="G26" s="28">
        <v>139</v>
      </c>
      <c r="H26" s="37" t="s">
        <v>96</v>
      </c>
      <c r="I26" s="31" t="s">
        <v>405</v>
      </c>
      <c r="J26" s="28">
        <v>85</v>
      </c>
      <c r="K26" t="str">
        <f t="shared" si="0"/>
        <v>верно</v>
      </c>
      <c r="L26" t="str">
        <f t="shared" si="1"/>
        <v>верно</v>
      </c>
    </row>
    <row r="27" spans="1:12" ht="60" x14ac:dyDescent="0.25">
      <c r="A27" s="49">
        <v>8</v>
      </c>
      <c r="B27" s="45" t="s">
        <v>475</v>
      </c>
      <c r="C27" s="37" t="s">
        <v>98</v>
      </c>
      <c r="D27" s="15" t="s">
        <v>422</v>
      </c>
      <c r="E27" s="27">
        <v>110</v>
      </c>
      <c r="F27" s="27">
        <v>111</v>
      </c>
      <c r="G27" s="28">
        <v>116</v>
      </c>
      <c r="H27" s="37" t="s">
        <v>98</v>
      </c>
      <c r="I27" s="31" t="s">
        <v>422</v>
      </c>
      <c r="J27" s="28">
        <v>69</v>
      </c>
      <c r="K27" t="str">
        <f t="shared" si="0"/>
        <v>верно</v>
      </c>
      <c r="L27" t="str">
        <f t="shared" si="1"/>
        <v>верно</v>
      </c>
    </row>
    <row r="28" spans="1:12" ht="75" x14ac:dyDescent="0.25">
      <c r="A28" s="49">
        <v>9</v>
      </c>
      <c r="B28" s="45" t="s">
        <v>476</v>
      </c>
      <c r="C28" s="37" t="s">
        <v>99</v>
      </c>
      <c r="D28" s="15" t="s">
        <v>432</v>
      </c>
      <c r="E28" s="27">
        <v>93</v>
      </c>
      <c r="F28" s="27">
        <v>94</v>
      </c>
      <c r="G28" s="28">
        <v>98</v>
      </c>
      <c r="H28" s="37" t="s">
        <v>99</v>
      </c>
      <c r="I28" s="31" t="s">
        <v>432</v>
      </c>
      <c r="J28" s="28">
        <v>62</v>
      </c>
      <c r="K28" t="str">
        <f t="shared" si="0"/>
        <v>верно</v>
      </c>
      <c r="L28" t="str">
        <f t="shared" si="1"/>
        <v>верно</v>
      </c>
    </row>
    <row r="29" spans="1:12" ht="30" x14ac:dyDescent="0.25">
      <c r="A29" s="49" t="s">
        <v>16</v>
      </c>
      <c r="B29" s="45" t="s">
        <v>477</v>
      </c>
      <c r="C29" s="37" t="s">
        <v>100</v>
      </c>
      <c r="D29" s="15" t="s">
        <v>390</v>
      </c>
      <c r="E29" s="27">
        <v>99</v>
      </c>
      <c r="F29" s="27">
        <v>100</v>
      </c>
      <c r="G29" s="28">
        <v>104</v>
      </c>
      <c r="H29" s="37" t="s">
        <v>100</v>
      </c>
      <c r="I29" s="31" t="s">
        <v>390</v>
      </c>
      <c r="J29" s="28">
        <v>85</v>
      </c>
      <c r="K29" t="str">
        <f t="shared" si="0"/>
        <v>верно</v>
      </c>
      <c r="L29" t="str">
        <f t="shared" si="1"/>
        <v>верно</v>
      </c>
    </row>
    <row r="30" spans="1:12" ht="30" x14ac:dyDescent="0.25">
      <c r="A30" s="49" t="s">
        <v>101</v>
      </c>
      <c r="B30" s="45" t="s">
        <v>478</v>
      </c>
      <c r="C30" s="37" t="s">
        <v>102</v>
      </c>
      <c r="D30" s="15" t="s">
        <v>103</v>
      </c>
      <c r="E30" s="27">
        <v>108</v>
      </c>
      <c r="F30" s="27">
        <v>109</v>
      </c>
      <c r="G30" s="28">
        <v>113</v>
      </c>
      <c r="H30" s="37" t="s">
        <v>102</v>
      </c>
      <c r="I30" s="31" t="s">
        <v>103</v>
      </c>
      <c r="J30" s="28">
        <v>55</v>
      </c>
      <c r="K30" t="str">
        <f t="shared" si="0"/>
        <v>верно</v>
      </c>
      <c r="L30" t="str">
        <f t="shared" si="1"/>
        <v>верно</v>
      </c>
    </row>
    <row r="31" spans="1:12" ht="30" x14ac:dyDescent="0.25">
      <c r="A31" s="49" t="s">
        <v>104</v>
      </c>
      <c r="B31" s="45" t="s">
        <v>479</v>
      </c>
      <c r="C31" s="37" t="s">
        <v>105</v>
      </c>
      <c r="D31" s="15" t="s">
        <v>106</v>
      </c>
      <c r="E31" s="27">
        <v>112</v>
      </c>
      <c r="F31" s="27">
        <v>113</v>
      </c>
      <c r="G31" s="28">
        <v>118</v>
      </c>
      <c r="H31" s="37" t="s">
        <v>105</v>
      </c>
      <c r="I31" s="31" t="s">
        <v>106</v>
      </c>
      <c r="J31" s="28">
        <v>65</v>
      </c>
      <c r="K31" t="str">
        <f t="shared" si="0"/>
        <v>верно</v>
      </c>
      <c r="L31" t="str">
        <f t="shared" si="1"/>
        <v>верно</v>
      </c>
    </row>
    <row r="32" spans="1:12" ht="45" x14ac:dyDescent="0.25">
      <c r="A32" s="49" t="s">
        <v>107</v>
      </c>
      <c r="B32" s="45" t="s">
        <v>480</v>
      </c>
      <c r="C32" s="37" t="s">
        <v>108</v>
      </c>
      <c r="D32" s="15" t="s">
        <v>423</v>
      </c>
      <c r="E32" s="27">
        <v>109</v>
      </c>
      <c r="F32" s="27">
        <v>110</v>
      </c>
      <c r="G32" s="28">
        <v>114</v>
      </c>
      <c r="H32" s="37" t="s">
        <v>108</v>
      </c>
      <c r="I32" s="31" t="s">
        <v>423</v>
      </c>
      <c r="J32" s="28">
        <v>57</v>
      </c>
      <c r="K32" t="str">
        <f t="shared" si="0"/>
        <v>верно</v>
      </c>
      <c r="L32" t="str">
        <f t="shared" si="1"/>
        <v>верно</v>
      </c>
    </row>
    <row r="33" spans="1:12" ht="45" x14ac:dyDescent="0.25">
      <c r="A33" s="49" t="s">
        <v>109</v>
      </c>
      <c r="B33" s="45" t="s">
        <v>481</v>
      </c>
      <c r="C33" s="37" t="s">
        <v>110</v>
      </c>
      <c r="D33" s="15" t="s">
        <v>111</v>
      </c>
      <c r="E33" s="27">
        <v>94</v>
      </c>
      <c r="F33" s="27">
        <v>95</v>
      </c>
      <c r="G33" s="28">
        <v>99</v>
      </c>
      <c r="H33" s="37" t="s">
        <v>110</v>
      </c>
      <c r="I33" s="31" t="s">
        <v>111</v>
      </c>
      <c r="J33" s="28">
        <v>51</v>
      </c>
      <c r="K33" t="str">
        <f t="shared" si="0"/>
        <v>верно</v>
      </c>
      <c r="L33" t="str">
        <f t="shared" si="1"/>
        <v>верно</v>
      </c>
    </row>
    <row r="34" spans="1:12" ht="75" x14ac:dyDescent="0.25">
      <c r="A34" s="49" t="s">
        <v>114</v>
      </c>
      <c r="B34" s="45" t="s">
        <v>482</v>
      </c>
      <c r="C34" s="37" t="s">
        <v>115</v>
      </c>
      <c r="D34" s="15" t="s">
        <v>440</v>
      </c>
      <c r="E34" s="27">
        <v>95</v>
      </c>
      <c r="F34" s="27">
        <v>96</v>
      </c>
      <c r="G34" s="28">
        <v>100</v>
      </c>
      <c r="H34" s="37" t="s">
        <v>115</v>
      </c>
      <c r="I34" s="31" t="s">
        <v>440</v>
      </c>
      <c r="J34" s="28">
        <v>64</v>
      </c>
      <c r="K34" t="str">
        <f t="shared" si="0"/>
        <v>верно</v>
      </c>
      <c r="L34" t="str">
        <f t="shared" si="1"/>
        <v>верно</v>
      </c>
    </row>
    <row r="35" spans="1:12" ht="60" x14ac:dyDescent="0.25">
      <c r="A35" s="49" t="s">
        <v>17</v>
      </c>
      <c r="B35" s="45" t="s">
        <v>483</v>
      </c>
      <c r="C35" s="37" t="s">
        <v>112</v>
      </c>
      <c r="D35" s="15" t="s">
        <v>438</v>
      </c>
      <c r="E35" s="27">
        <v>113</v>
      </c>
      <c r="F35" s="27">
        <v>114</v>
      </c>
      <c r="G35" s="28">
        <v>119</v>
      </c>
      <c r="H35" s="37" t="s">
        <v>112</v>
      </c>
      <c r="I35" s="31" t="s">
        <v>438</v>
      </c>
      <c r="J35" s="28">
        <v>62</v>
      </c>
      <c r="K35" t="str">
        <f t="shared" si="0"/>
        <v>верно</v>
      </c>
      <c r="L35" t="str">
        <f t="shared" si="1"/>
        <v>верно</v>
      </c>
    </row>
    <row r="36" spans="1:12" ht="60" x14ac:dyDescent="0.25">
      <c r="A36" s="50" t="s">
        <v>18</v>
      </c>
      <c r="B36" s="46" t="s">
        <v>484</v>
      </c>
      <c r="C36" s="39" t="s">
        <v>113</v>
      </c>
      <c r="D36" s="6" t="s">
        <v>391</v>
      </c>
      <c r="E36" s="27">
        <v>99</v>
      </c>
      <c r="F36" s="27">
        <v>100</v>
      </c>
      <c r="G36" s="28">
        <v>104</v>
      </c>
      <c r="H36" s="39" t="s">
        <v>113</v>
      </c>
      <c r="I36" s="33" t="s">
        <v>391</v>
      </c>
      <c r="J36" s="28">
        <v>59</v>
      </c>
      <c r="K36" t="str">
        <f t="shared" si="0"/>
        <v>верно</v>
      </c>
      <c r="L36" t="str">
        <f t="shared" si="1"/>
        <v>верно</v>
      </c>
    </row>
    <row r="37" spans="1:12" ht="30" x14ac:dyDescent="0.25">
      <c r="A37" s="50" t="s">
        <v>116</v>
      </c>
      <c r="B37" s="46" t="s">
        <v>485</v>
      </c>
      <c r="C37" s="40" t="s">
        <v>117</v>
      </c>
      <c r="D37" s="15" t="s">
        <v>118</v>
      </c>
      <c r="E37" s="27">
        <v>100</v>
      </c>
      <c r="F37" s="27">
        <v>101</v>
      </c>
      <c r="G37" s="28">
        <v>105</v>
      </c>
      <c r="H37" s="40" t="s">
        <v>117</v>
      </c>
      <c r="I37" s="31" t="s">
        <v>118</v>
      </c>
      <c r="J37" s="28">
        <v>49</v>
      </c>
      <c r="K37" t="str">
        <f t="shared" si="0"/>
        <v>верно</v>
      </c>
      <c r="L37" t="str">
        <f t="shared" si="1"/>
        <v>верно</v>
      </c>
    </row>
    <row r="38" spans="1:12" ht="45" x14ac:dyDescent="0.25">
      <c r="A38" s="98" t="s">
        <v>120</v>
      </c>
      <c r="B38" s="85" t="s">
        <v>486</v>
      </c>
      <c r="C38" s="88" t="s">
        <v>119</v>
      </c>
      <c r="D38" s="6" t="s">
        <v>446</v>
      </c>
      <c r="E38" s="100">
        <v>121</v>
      </c>
      <c r="F38" s="100">
        <v>122</v>
      </c>
      <c r="G38" s="101">
        <v>127</v>
      </c>
      <c r="H38" s="88" t="s">
        <v>119</v>
      </c>
      <c r="I38" s="33" t="s">
        <v>597</v>
      </c>
      <c r="J38" s="101">
        <v>72</v>
      </c>
      <c r="K38" s="73" t="str">
        <f t="shared" si="0"/>
        <v>верно</v>
      </c>
      <c r="L38" s="73" t="str">
        <f t="shared" si="1"/>
        <v>нет</v>
      </c>
    </row>
    <row r="39" spans="1:12" ht="45" x14ac:dyDescent="0.25">
      <c r="A39" s="98"/>
      <c r="B39" s="86"/>
      <c r="C39" s="88"/>
      <c r="D39" s="15" t="s">
        <v>121</v>
      </c>
      <c r="E39" s="100"/>
      <c r="F39" s="100"/>
      <c r="G39" s="101"/>
      <c r="H39" s="88"/>
      <c r="I39" s="31" t="s">
        <v>121</v>
      </c>
      <c r="J39" s="101"/>
      <c r="K39" t="str">
        <f t="shared" si="0"/>
        <v>верно</v>
      </c>
      <c r="L39" t="str">
        <f t="shared" si="1"/>
        <v>верно</v>
      </c>
    </row>
    <row r="40" spans="1:12" ht="30" x14ac:dyDescent="0.25">
      <c r="A40" s="98"/>
      <c r="B40" s="86"/>
      <c r="C40" s="88"/>
      <c r="D40" s="15" t="s">
        <v>122</v>
      </c>
      <c r="E40" s="100"/>
      <c r="F40" s="100"/>
      <c r="G40" s="101"/>
      <c r="H40" s="88"/>
      <c r="I40" s="31" t="s">
        <v>122</v>
      </c>
      <c r="J40" s="101"/>
      <c r="K40" t="str">
        <f t="shared" si="0"/>
        <v>верно</v>
      </c>
      <c r="L40" t="str">
        <f t="shared" si="1"/>
        <v>верно</v>
      </c>
    </row>
    <row r="41" spans="1:12" ht="30" x14ac:dyDescent="0.25">
      <c r="A41" s="98"/>
      <c r="B41" s="86"/>
      <c r="C41" s="88"/>
      <c r="D41" s="15" t="s">
        <v>123</v>
      </c>
      <c r="E41" s="100"/>
      <c r="F41" s="100"/>
      <c r="G41" s="101"/>
      <c r="H41" s="88"/>
      <c r="I41" s="31" t="s">
        <v>123</v>
      </c>
      <c r="J41" s="101"/>
      <c r="K41" t="str">
        <f t="shared" si="0"/>
        <v>верно</v>
      </c>
      <c r="L41" t="str">
        <f t="shared" si="1"/>
        <v>верно</v>
      </c>
    </row>
    <row r="42" spans="1:12" ht="30" x14ac:dyDescent="0.25">
      <c r="A42" s="98"/>
      <c r="B42" s="87"/>
      <c r="C42" s="88"/>
      <c r="D42" s="15" t="s">
        <v>124</v>
      </c>
      <c r="E42" s="100"/>
      <c r="F42" s="100"/>
      <c r="G42" s="101"/>
      <c r="H42" s="88"/>
      <c r="I42" s="31" t="s">
        <v>124</v>
      </c>
      <c r="J42" s="101"/>
      <c r="K42" t="str">
        <f t="shared" si="0"/>
        <v>верно</v>
      </c>
      <c r="L42" t="str">
        <f t="shared" si="1"/>
        <v>верно</v>
      </c>
    </row>
    <row r="43" spans="1:12" ht="45.75" customHeight="1" x14ac:dyDescent="0.25">
      <c r="A43" s="50" t="s">
        <v>125</v>
      </c>
      <c r="B43" s="46" t="s">
        <v>487</v>
      </c>
      <c r="C43" s="39" t="s">
        <v>126</v>
      </c>
      <c r="D43" s="15" t="s">
        <v>127</v>
      </c>
      <c r="E43" s="27">
        <v>96</v>
      </c>
      <c r="F43" s="27">
        <v>97</v>
      </c>
      <c r="G43" s="28">
        <v>101</v>
      </c>
      <c r="H43" s="39" t="s">
        <v>126</v>
      </c>
      <c r="I43" s="31" t="s">
        <v>127</v>
      </c>
      <c r="J43" s="28">
        <v>44</v>
      </c>
      <c r="K43" t="str">
        <f t="shared" si="0"/>
        <v>верно</v>
      </c>
      <c r="L43" t="str">
        <f t="shared" si="1"/>
        <v>верно</v>
      </c>
    </row>
    <row r="44" spans="1:12" ht="45.75" customHeight="1" x14ac:dyDescent="0.25">
      <c r="A44" s="98" t="s">
        <v>128</v>
      </c>
      <c r="B44" s="85" t="s">
        <v>488</v>
      </c>
      <c r="C44" s="88" t="s">
        <v>129</v>
      </c>
      <c r="D44" s="15" t="s">
        <v>130</v>
      </c>
      <c r="E44" s="100">
        <v>117</v>
      </c>
      <c r="F44" s="100">
        <v>118</v>
      </c>
      <c r="G44" s="101">
        <v>123</v>
      </c>
      <c r="H44" s="88" t="s">
        <v>129</v>
      </c>
      <c r="I44" s="31" t="s">
        <v>130</v>
      </c>
      <c r="J44" s="101">
        <v>74</v>
      </c>
      <c r="K44" t="str">
        <f t="shared" si="0"/>
        <v>верно</v>
      </c>
      <c r="L44" t="str">
        <f t="shared" si="1"/>
        <v>верно</v>
      </c>
    </row>
    <row r="45" spans="1:12" ht="45.75" customHeight="1" x14ac:dyDescent="0.25">
      <c r="A45" s="98"/>
      <c r="B45" s="86"/>
      <c r="C45" s="88"/>
      <c r="D45" s="15" t="s">
        <v>131</v>
      </c>
      <c r="E45" s="100"/>
      <c r="F45" s="100"/>
      <c r="G45" s="101"/>
      <c r="H45" s="88"/>
      <c r="I45" s="31" t="s">
        <v>131</v>
      </c>
      <c r="J45" s="101"/>
      <c r="K45" t="str">
        <f t="shared" si="0"/>
        <v>верно</v>
      </c>
      <c r="L45" t="str">
        <f t="shared" si="1"/>
        <v>верно</v>
      </c>
    </row>
    <row r="46" spans="1:12" ht="60" x14ac:dyDescent="0.25">
      <c r="A46" s="98"/>
      <c r="B46" s="87"/>
      <c r="C46" s="88"/>
      <c r="D46" s="14" t="s">
        <v>443</v>
      </c>
      <c r="E46" s="100"/>
      <c r="F46" s="100"/>
      <c r="G46" s="101"/>
      <c r="H46" s="88"/>
      <c r="I46" s="32" t="s">
        <v>443</v>
      </c>
      <c r="J46" s="101"/>
      <c r="K46" t="str">
        <f t="shared" si="0"/>
        <v>верно</v>
      </c>
      <c r="L46" t="str">
        <f t="shared" si="1"/>
        <v>верно</v>
      </c>
    </row>
    <row r="47" spans="1:12" ht="45" x14ac:dyDescent="0.25">
      <c r="A47" s="50" t="s">
        <v>132</v>
      </c>
      <c r="B47" s="46" t="s">
        <v>489</v>
      </c>
      <c r="C47" s="39" t="s">
        <v>133</v>
      </c>
      <c r="D47" s="14" t="s">
        <v>134</v>
      </c>
      <c r="E47" s="27">
        <v>111</v>
      </c>
      <c r="F47" s="27">
        <v>112</v>
      </c>
      <c r="G47" s="28">
        <v>117</v>
      </c>
      <c r="H47" s="39" t="s">
        <v>133</v>
      </c>
      <c r="I47" s="32" t="s">
        <v>134</v>
      </c>
      <c r="J47" s="28">
        <v>60</v>
      </c>
      <c r="K47" t="str">
        <f t="shared" si="0"/>
        <v>верно</v>
      </c>
      <c r="L47" t="str">
        <f t="shared" si="1"/>
        <v>верно</v>
      </c>
    </row>
    <row r="48" spans="1:12" ht="30" x14ac:dyDescent="0.25">
      <c r="A48" s="50" t="s">
        <v>135</v>
      </c>
      <c r="B48" s="46" t="s">
        <v>490</v>
      </c>
      <c r="C48" s="39" t="s">
        <v>136</v>
      </c>
      <c r="D48" s="14" t="s">
        <v>137</v>
      </c>
      <c r="E48" s="27">
        <v>97</v>
      </c>
      <c r="F48" s="27">
        <v>98</v>
      </c>
      <c r="G48" s="28">
        <v>102</v>
      </c>
      <c r="H48" s="39" t="s">
        <v>136</v>
      </c>
      <c r="I48" s="32" t="s">
        <v>137</v>
      </c>
      <c r="J48" s="28">
        <v>55</v>
      </c>
      <c r="K48" t="str">
        <f t="shared" si="0"/>
        <v>верно</v>
      </c>
      <c r="L48" t="str">
        <f t="shared" si="1"/>
        <v>верно</v>
      </c>
    </row>
    <row r="49" spans="1:12" ht="75" x14ac:dyDescent="0.25">
      <c r="A49" s="50" t="s">
        <v>138</v>
      </c>
      <c r="B49" s="46" t="s">
        <v>491</v>
      </c>
      <c r="C49" s="39" t="s">
        <v>139</v>
      </c>
      <c r="D49" s="14" t="s">
        <v>430</v>
      </c>
      <c r="E49" s="27">
        <v>147</v>
      </c>
      <c r="F49" s="27">
        <v>148</v>
      </c>
      <c r="G49" s="28">
        <v>154</v>
      </c>
      <c r="H49" s="39" t="s">
        <v>139</v>
      </c>
      <c r="I49" s="32" t="s">
        <v>430</v>
      </c>
      <c r="J49" s="28">
        <v>95</v>
      </c>
      <c r="K49" t="str">
        <f t="shared" si="0"/>
        <v>верно</v>
      </c>
      <c r="L49" t="str">
        <f t="shared" si="1"/>
        <v>верно</v>
      </c>
    </row>
    <row r="50" spans="1:12" ht="60" x14ac:dyDescent="0.25">
      <c r="A50" s="50" t="s">
        <v>21</v>
      </c>
      <c r="B50" s="46" t="s">
        <v>492</v>
      </c>
      <c r="C50" s="39" t="s">
        <v>140</v>
      </c>
      <c r="D50" s="14" t="s">
        <v>392</v>
      </c>
      <c r="E50" s="27">
        <v>113</v>
      </c>
      <c r="F50" s="27">
        <v>114</v>
      </c>
      <c r="G50" s="28">
        <v>119</v>
      </c>
      <c r="H50" s="39" t="s">
        <v>140</v>
      </c>
      <c r="I50" s="32" t="s">
        <v>392</v>
      </c>
      <c r="J50" s="28">
        <v>77</v>
      </c>
      <c r="K50" t="str">
        <f t="shared" si="0"/>
        <v>верно</v>
      </c>
      <c r="L50" t="str">
        <f t="shared" si="1"/>
        <v>верно</v>
      </c>
    </row>
    <row r="51" spans="1:12" ht="30" x14ac:dyDescent="0.25">
      <c r="A51" s="50" t="s">
        <v>19</v>
      </c>
      <c r="B51" s="46" t="s">
        <v>493</v>
      </c>
      <c r="C51" s="39" t="s">
        <v>141</v>
      </c>
      <c r="D51" s="14" t="s">
        <v>142</v>
      </c>
      <c r="E51" s="27">
        <v>109</v>
      </c>
      <c r="F51" s="27">
        <v>110</v>
      </c>
      <c r="G51" s="28">
        <v>114</v>
      </c>
      <c r="H51" s="39" t="s">
        <v>141</v>
      </c>
      <c r="I51" s="32" t="s">
        <v>142</v>
      </c>
      <c r="J51" s="28">
        <v>65</v>
      </c>
      <c r="K51" t="str">
        <f t="shared" si="0"/>
        <v>верно</v>
      </c>
      <c r="L51" t="str">
        <f t="shared" si="1"/>
        <v>верно</v>
      </c>
    </row>
    <row r="52" spans="1:12" ht="30" x14ac:dyDescent="0.25">
      <c r="A52" s="50" t="s">
        <v>20</v>
      </c>
      <c r="B52" s="46" t="s">
        <v>494</v>
      </c>
      <c r="C52" s="37" t="s">
        <v>22</v>
      </c>
      <c r="D52" s="14" t="s">
        <v>145</v>
      </c>
      <c r="E52" s="27"/>
      <c r="F52" s="27"/>
      <c r="G52" s="28"/>
      <c r="H52" s="37" t="s">
        <v>22</v>
      </c>
      <c r="I52" s="32" t="s">
        <v>145</v>
      </c>
      <c r="J52" s="28"/>
      <c r="K52" t="str">
        <f t="shared" si="0"/>
        <v>верно</v>
      </c>
      <c r="L52" t="str">
        <f t="shared" si="1"/>
        <v>верно</v>
      </c>
    </row>
    <row r="53" spans="1:12" ht="165" x14ac:dyDescent="0.25">
      <c r="A53" s="50" t="s">
        <v>23</v>
      </c>
      <c r="B53" s="46" t="s">
        <v>495</v>
      </c>
      <c r="C53" s="37" t="s">
        <v>143</v>
      </c>
      <c r="D53" s="14" t="s">
        <v>415</v>
      </c>
      <c r="E53" s="27">
        <v>146</v>
      </c>
      <c r="F53" s="27">
        <v>147</v>
      </c>
      <c r="G53" s="28">
        <v>153</v>
      </c>
      <c r="H53" s="37" t="s">
        <v>143</v>
      </c>
      <c r="I53" s="32" t="s">
        <v>415</v>
      </c>
      <c r="J53" s="28">
        <v>75</v>
      </c>
      <c r="K53" t="str">
        <f t="shared" si="0"/>
        <v>верно</v>
      </c>
      <c r="L53" t="str">
        <f t="shared" si="1"/>
        <v>верно</v>
      </c>
    </row>
    <row r="54" spans="1:12" ht="75" x14ac:dyDescent="0.25">
      <c r="A54" s="50" t="s">
        <v>24</v>
      </c>
      <c r="B54" s="46" t="s">
        <v>496</v>
      </c>
      <c r="C54" s="37" t="s">
        <v>144</v>
      </c>
      <c r="D54" s="14" t="s">
        <v>406</v>
      </c>
      <c r="E54" s="27">
        <v>126</v>
      </c>
      <c r="F54" s="27">
        <v>127</v>
      </c>
      <c r="G54" s="28">
        <v>132</v>
      </c>
      <c r="H54" s="37" t="s">
        <v>144</v>
      </c>
      <c r="I54" s="32" t="s">
        <v>406</v>
      </c>
      <c r="J54" s="28">
        <v>60</v>
      </c>
      <c r="K54" t="str">
        <f t="shared" si="0"/>
        <v>верно</v>
      </c>
      <c r="L54" t="str">
        <f t="shared" si="1"/>
        <v>верно</v>
      </c>
    </row>
    <row r="55" spans="1:12" ht="30" x14ac:dyDescent="0.25">
      <c r="A55" s="50" t="s">
        <v>409</v>
      </c>
      <c r="B55" s="46" t="s">
        <v>497</v>
      </c>
      <c r="C55" s="39" t="s">
        <v>410</v>
      </c>
      <c r="D55" s="15" t="s">
        <v>407</v>
      </c>
      <c r="E55" s="27" t="s">
        <v>411</v>
      </c>
      <c r="F55" s="27" t="s">
        <v>412</v>
      </c>
      <c r="G55" s="28" t="s">
        <v>413</v>
      </c>
      <c r="H55" s="39" t="s">
        <v>410</v>
      </c>
      <c r="I55" s="31" t="s">
        <v>407</v>
      </c>
      <c r="J55" s="28" t="s">
        <v>414</v>
      </c>
      <c r="K55" t="str">
        <f t="shared" si="0"/>
        <v>верно</v>
      </c>
      <c r="L55" t="str">
        <f t="shared" si="1"/>
        <v>верно</v>
      </c>
    </row>
    <row r="56" spans="1:12" ht="60" x14ac:dyDescent="0.25">
      <c r="A56" s="50" t="s">
        <v>146</v>
      </c>
      <c r="B56" s="46" t="s">
        <v>499</v>
      </c>
      <c r="C56" s="40" t="s">
        <v>147</v>
      </c>
      <c r="D56" s="15" t="s">
        <v>424</v>
      </c>
      <c r="E56" s="27">
        <v>140</v>
      </c>
      <c r="F56" s="27">
        <v>141</v>
      </c>
      <c r="G56" s="28">
        <v>147</v>
      </c>
      <c r="H56" s="40" t="s">
        <v>147</v>
      </c>
      <c r="I56" s="31" t="s">
        <v>424</v>
      </c>
      <c r="J56" s="28">
        <v>80</v>
      </c>
      <c r="K56" t="str">
        <f t="shared" si="0"/>
        <v>верно</v>
      </c>
      <c r="L56" t="str">
        <f t="shared" si="1"/>
        <v>верно</v>
      </c>
    </row>
    <row r="57" spans="1:12" ht="45" x14ac:dyDescent="0.25">
      <c r="A57" s="50" t="s">
        <v>148</v>
      </c>
      <c r="B57" s="46" t="s">
        <v>500</v>
      </c>
      <c r="C57" s="38" t="s">
        <v>149</v>
      </c>
      <c r="D57" s="15" t="s">
        <v>425</v>
      </c>
      <c r="E57" s="27">
        <v>107</v>
      </c>
      <c r="F57" s="27">
        <v>108</v>
      </c>
      <c r="G57" s="28">
        <v>112</v>
      </c>
      <c r="H57" s="38" t="s">
        <v>149</v>
      </c>
      <c r="I57" s="31" t="s">
        <v>425</v>
      </c>
      <c r="J57" s="28">
        <v>69</v>
      </c>
      <c r="K57" t="str">
        <f t="shared" si="0"/>
        <v>верно</v>
      </c>
      <c r="L57" t="str">
        <f t="shared" si="1"/>
        <v>верно</v>
      </c>
    </row>
    <row r="58" spans="1:12" ht="30" x14ac:dyDescent="0.25">
      <c r="A58" s="50" t="s">
        <v>150</v>
      </c>
      <c r="B58" s="46" t="s">
        <v>501</v>
      </c>
      <c r="C58" s="38" t="s">
        <v>151</v>
      </c>
      <c r="D58" s="15" t="s">
        <v>152</v>
      </c>
      <c r="E58" s="27">
        <v>106</v>
      </c>
      <c r="F58" s="27">
        <v>107</v>
      </c>
      <c r="G58" s="28">
        <v>111</v>
      </c>
      <c r="H58" s="38" t="s">
        <v>151</v>
      </c>
      <c r="I58" s="31" t="s">
        <v>152</v>
      </c>
      <c r="J58" s="28">
        <v>56</v>
      </c>
      <c r="K58" t="str">
        <f t="shared" si="0"/>
        <v>верно</v>
      </c>
      <c r="L58" t="str">
        <f t="shared" si="1"/>
        <v>верно</v>
      </c>
    </row>
    <row r="59" spans="1:12" ht="30" x14ac:dyDescent="0.25">
      <c r="A59" s="50" t="s">
        <v>153</v>
      </c>
      <c r="B59" s="46" t="s">
        <v>502</v>
      </c>
      <c r="C59" s="38" t="s">
        <v>154</v>
      </c>
      <c r="D59" s="15" t="s">
        <v>155</v>
      </c>
      <c r="E59" s="27">
        <v>103</v>
      </c>
      <c r="F59" s="27">
        <v>104</v>
      </c>
      <c r="G59" s="28">
        <v>108</v>
      </c>
      <c r="H59" s="38" t="s">
        <v>154</v>
      </c>
      <c r="I59" s="31" t="s">
        <v>155</v>
      </c>
      <c r="J59" s="28">
        <v>60</v>
      </c>
      <c r="K59" t="str">
        <f t="shared" si="0"/>
        <v>верно</v>
      </c>
      <c r="L59" t="str">
        <f t="shared" si="1"/>
        <v>верно</v>
      </c>
    </row>
    <row r="60" spans="1:12" ht="45" x14ac:dyDescent="0.25">
      <c r="A60" s="50" t="s">
        <v>156</v>
      </c>
      <c r="B60" s="46" t="s">
        <v>503</v>
      </c>
      <c r="C60" s="37" t="s">
        <v>158</v>
      </c>
      <c r="D60" s="15" t="s">
        <v>157</v>
      </c>
      <c r="E60" s="27">
        <v>98</v>
      </c>
      <c r="F60" s="27">
        <v>99</v>
      </c>
      <c r="G60" s="28">
        <v>103</v>
      </c>
      <c r="H60" s="37" t="s">
        <v>158</v>
      </c>
      <c r="I60" s="31" t="s">
        <v>157</v>
      </c>
      <c r="J60" s="28">
        <v>58</v>
      </c>
      <c r="K60" t="str">
        <f t="shared" si="0"/>
        <v>верно</v>
      </c>
      <c r="L60" t="str">
        <f t="shared" si="1"/>
        <v>верно</v>
      </c>
    </row>
    <row r="61" spans="1:12" ht="30" x14ac:dyDescent="0.25">
      <c r="A61" s="50" t="s">
        <v>162</v>
      </c>
      <c r="B61" s="46"/>
      <c r="C61" s="37" t="s">
        <v>159</v>
      </c>
      <c r="D61" s="15" t="s">
        <v>386</v>
      </c>
      <c r="E61" s="27"/>
      <c r="F61" s="27"/>
      <c r="G61" s="28"/>
      <c r="H61" s="37" t="s">
        <v>159</v>
      </c>
      <c r="I61" s="31" t="s">
        <v>386</v>
      </c>
      <c r="J61" s="28"/>
      <c r="K61" t="str">
        <f t="shared" si="0"/>
        <v>верно</v>
      </c>
      <c r="L61" t="str">
        <f t="shared" si="1"/>
        <v>верно</v>
      </c>
    </row>
    <row r="62" spans="1:12" ht="30" x14ac:dyDescent="0.25">
      <c r="A62" s="50" t="s">
        <v>25</v>
      </c>
      <c r="B62" s="46" t="s">
        <v>504</v>
      </c>
      <c r="C62" s="37" t="s">
        <v>160</v>
      </c>
      <c r="D62" s="15" t="s">
        <v>393</v>
      </c>
      <c r="E62" s="27">
        <v>103</v>
      </c>
      <c r="F62" s="27">
        <v>104</v>
      </c>
      <c r="G62" s="28">
        <v>108</v>
      </c>
      <c r="H62" s="37" t="s">
        <v>160</v>
      </c>
      <c r="I62" s="31" t="s">
        <v>393</v>
      </c>
      <c r="J62" s="28">
        <v>41</v>
      </c>
      <c r="K62" t="str">
        <f t="shared" si="0"/>
        <v>верно</v>
      </c>
      <c r="L62" t="str">
        <f t="shared" si="1"/>
        <v>верно</v>
      </c>
    </row>
    <row r="63" spans="1:12" ht="30" x14ac:dyDescent="0.25">
      <c r="A63" s="50" t="s">
        <v>26</v>
      </c>
      <c r="B63" s="46" t="s">
        <v>505</v>
      </c>
      <c r="C63" s="37" t="s">
        <v>161</v>
      </c>
      <c r="D63" s="15" t="s">
        <v>400</v>
      </c>
      <c r="E63" s="27">
        <v>97</v>
      </c>
      <c r="F63" s="27">
        <v>98</v>
      </c>
      <c r="G63" s="28">
        <v>102</v>
      </c>
      <c r="H63" s="37" t="s">
        <v>161</v>
      </c>
      <c r="I63" s="31" t="s">
        <v>400</v>
      </c>
      <c r="J63" s="28">
        <v>44</v>
      </c>
      <c r="K63" t="str">
        <f t="shared" si="0"/>
        <v>верно</v>
      </c>
      <c r="L63" t="str">
        <f t="shared" si="1"/>
        <v>верно</v>
      </c>
    </row>
    <row r="64" spans="1:12" ht="45" x14ac:dyDescent="0.25">
      <c r="A64" s="50" t="s">
        <v>163</v>
      </c>
      <c r="B64" s="46" t="s">
        <v>506</v>
      </c>
      <c r="C64" s="37" t="s">
        <v>164</v>
      </c>
      <c r="D64" s="15" t="s">
        <v>165</v>
      </c>
      <c r="E64" s="27">
        <v>97</v>
      </c>
      <c r="F64" s="27">
        <v>98</v>
      </c>
      <c r="G64" s="28">
        <v>102</v>
      </c>
      <c r="H64" s="37" t="s">
        <v>164</v>
      </c>
      <c r="I64" s="31" t="s">
        <v>165</v>
      </c>
      <c r="J64" s="28">
        <v>44</v>
      </c>
      <c r="K64" t="str">
        <f t="shared" si="0"/>
        <v>верно</v>
      </c>
      <c r="L64" t="str">
        <f t="shared" si="1"/>
        <v>верно</v>
      </c>
    </row>
    <row r="65" spans="1:12" ht="60" x14ac:dyDescent="0.25">
      <c r="A65" s="50" t="s">
        <v>166</v>
      </c>
      <c r="B65" s="46" t="s">
        <v>507</v>
      </c>
      <c r="C65" s="37" t="s">
        <v>167</v>
      </c>
      <c r="D65" s="15" t="s">
        <v>168</v>
      </c>
      <c r="E65" s="27">
        <v>117</v>
      </c>
      <c r="F65" s="27">
        <v>118</v>
      </c>
      <c r="G65" s="28">
        <v>123</v>
      </c>
      <c r="H65" s="37" t="s">
        <v>167</v>
      </c>
      <c r="I65" s="31" t="s">
        <v>168</v>
      </c>
      <c r="J65" s="28">
        <v>49</v>
      </c>
      <c r="K65" t="str">
        <f t="shared" si="0"/>
        <v>верно</v>
      </c>
      <c r="L65" t="str">
        <f t="shared" si="1"/>
        <v>верно</v>
      </c>
    </row>
    <row r="66" spans="1:12" ht="45" x14ac:dyDescent="0.25">
      <c r="A66" s="50" t="s">
        <v>169</v>
      </c>
      <c r="B66" s="46" t="s">
        <v>508</v>
      </c>
      <c r="C66" s="37" t="s">
        <v>170</v>
      </c>
      <c r="D66" s="15" t="s">
        <v>171</v>
      </c>
      <c r="E66" s="27">
        <v>108</v>
      </c>
      <c r="F66" s="27">
        <v>109</v>
      </c>
      <c r="G66" s="28">
        <v>113</v>
      </c>
      <c r="H66" s="37" t="s">
        <v>170</v>
      </c>
      <c r="I66" s="31" t="s">
        <v>171</v>
      </c>
      <c r="J66" s="28">
        <v>56</v>
      </c>
      <c r="K66" t="str">
        <f t="shared" si="0"/>
        <v>верно</v>
      </c>
      <c r="L66" t="str">
        <f t="shared" si="1"/>
        <v>верно</v>
      </c>
    </row>
    <row r="67" spans="1:12" ht="45" x14ac:dyDescent="0.25">
      <c r="A67" s="50" t="s">
        <v>172</v>
      </c>
      <c r="B67" s="46" t="s">
        <v>509</v>
      </c>
      <c r="C67" s="37" t="s">
        <v>173</v>
      </c>
      <c r="D67" s="15" t="s">
        <v>174</v>
      </c>
      <c r="E67" s="27">
        <v>94</v>
      </c>
      <c r="F67" s="27">
        <v>95</v>
      </c>
      <c r="G67" s="28">
        <v>99</v>
      </c>
      <c r="H67" s="37" t="s">
        <v>173</v>
      </c>
      <c r="I67" s="31" t="s">
        <v>174</v>
      </c>
      <c r="J67" s="28">
        <v>63</v>
      </c>
      <c r="K67" t="str">
        <f t="shared" si="0"/>
        <v>верно</v>
      </c>
      <c r="L67" t="str">
        <f t="shared" si="1"/>
        <v>верно</v>
      </c>
    </row>
    <row r="68" spans="1:12" ht="45" x14ac:dyDescent="0.25">
      <c r="A68" s="50" t="s">
        <v>175</v>
      </c>
      <c r="B68" s="46" t="s">
        <v>510</v>
      </c>
      <c r="C68" s="37" t="s">
        <v>176</v>
      </c>
      <c r="D68" s="15" t="s">
        <v>177</v>
      </c>
      <c r="E68" s="27">
        <v>109</v>
      </c>
      <c r="F68" s="27">
        <v>110</v>
      </c>
      <c r="G68" s="28">
        <v>114</v>
      </c>
      <c r="H68" s="37" t="s">
        <v>176</v>
      </c>
      <c r="I68" s="31" t="s">
        <v>177</v>
      </c>
      <c r="J68" s="28">
        <v>49</v>
      </c>
      <c r="K68" t="str">
        <f t="shared" si="0"/>
        <v>верно</v>
      </c>
      <c r="L68" t="str">
        <f t="shared" si="1"/>
        <v>верно</v>
      </c>
    </row>
    <row r="69" spans="1:12" ht="75" x14ac:dyDescent="0.25">
      <c r="A69" s="50" t="s">
        <v>178</v>
      </c>
      <c r="B69" s="46" t="s">
        <v>511</v>
      </c>
      <c r="C69" s="37" t="s">
        <v>179</v>
      </c>
      <c r="D69" s="15" t="s">
        <v>426</v>
      </c>
      <c r="E69" s="27">
        <v>102</v>
      </c>
      <c r="F69" s="27">
        <v>103</v>
      </c>
      <c r="G69" s="28">
        <v>107</v>
      </c>
      <c r="H69" s="37" t="s">
        <v>179</v>
      </c>
      <c r="I69" s="31" t="s">
        <v>426</v>
      </c>
      <c r="J69" s="28">
        <v>58</v>
      </c>
      <c r="K69" t="str">
        <f t="shared" si="0"/>
        <v>верно</v>
      </c>
      <c r="L69" t="str">
        <f t="shared" si="1"/>
        <v>верно</v>
      </c>
    </row>
    <row r="70" spans="1:12" ht="30" x14ac:dyDescent="0.25">
      <c r="A70" s="50" t="s">
        <v>180</v>
      </c>
      <c r="B70" s="46" t="s">
        <v>512</v>
      </c>
      <c r="C70" s="37" t="s">
        <v>181</v>
      </c>
      <c r="D70" s="15" t="s">
        <v>182</v>
      </c>
      <c r="E70" s="27">
        <v>94</v>
      </c>
      <c r="F70" s="27">
        <v>95</v>
      </c>
      <c r="G70" s="28">
        <v>99</v>
      </c>
      <c r="H70" s="37" t="s">
        <v>181</v>
      </c>
      <c r="I70" s="31" t="s">
        <v>182</v>
      </c>
      <c r="J70" s="28">
        <v>51</v>
      </c>
      <c r="K70" t="str">
        <f t="shared" si="0"/>
        <v>верно</v>
      </c>
      <c r="L70" t="str">
        <f t="shared" si="1"/>
        <v>верно</v>
      </c>
    </row>
    <row r="71" spans="1:12" ht="30" x14ac:dyDescent="0.25">
      <c r="A71" s="50" t="s">
        <v>183</v>
      </c>
      <c r="B71" s="46" t="s">
        <v>513</v>
      </c>
      <c r="C71" s="37" t="s">
        <v>184</v>
      </c>
      <c r="D71" s="15" t="s">
        <v>190</v>
      </c>
      <c r="E71" s="27">
        <v>97</v>
      </c>
      <c r="F71" s="27">
        <v>98</v>
      </c>
      <c r="G71" s="28">
        <v>102</v>
      </c>
      <c r="H71" s="37" t="s">
        <v>184</v>
      </c>
      <c r="I71" s="31" t="s">
        <v>190</v>
      </c>
      <c r="J71" s="28">
        <v>56</v>
      </c>
      <c r="K71" t="str">
        <f t="shared" si="0"/>
        <v>верно</v>
      </c>
      <c r="L71" t="str">
        <f t="shared" si="1"/>
        <v>верно</v>
      </c>
    </row>
    <row r="72" spans="1:12" ht="45" x14ac:dyDescent="0.25">
      <c r="A72" s="50" t="s">
        <v>186</v>
      </c>
      <c r="B72" s="46" t="s">
        <v>514</v>
      </c>
      <c r="C72" s="37" t="s">
        <v>185</v>
      </c>
      <c r="D72" s="15" t="s">
        <v>189</v>
      </c>
      <c r="E72" s="27">
        <v>108</v>
      </c>
      <c r="F72" s="27">
        <v>109</v>
      </c>
      <c r="G72" s="28">
        <v>113</v>
      </c>
      <c r="H72" s="37" t="s">
        <v>185</v>
      </c>
      <c r="I72" s="31" t="s">
        <v>189</v>
      </c>
      <c r="J72" s="28">
        <v>55</v>
      </c>
      <c r="K72" t="str">
        <f t="shared" si="0"/>
        <v>верно</v>
      </c>
      <c r="L72" t="str">
        <f t="shared" si="1"/>
        <v>верно</v>
      </c>
    </row>
    <row r="73" spans="1:12" ht="45" x14ac:dyDescent="0.25">
      <c r="A73" s="50" t="s">
        <v>187</v>
      </c>
      <c r="B73" s="46" t="s">
        <v>515</v>
      </c>
      <c r="C73" s="37" t="s">
        <v>188</v>
      </c>
      <c r="D73" s="15" t="s">
        <v>427</v>
      </c>
      <c r="E73" s="27">
        <v>102</v>
      </c>
      <c r="F73" s="27">
        <v>103</v>
      </c>
      <c r="G73" s="28">
        <v>107</v>
      </c>
      <c r="H73" s="37" t="s">
        <v>188</v>
      </c>
      <c r="I73" s="31" t="s">
        <v>427</v>
      </c>
      <c r="J73" s="28">
        <v>62</v>
      </c>
      <c r="K73" t="str">
        <f t="shared" ref="K73:K136" si="2">IF(C73=H73, "верно", "нет")</f>
        <v>верно</v>
      </c>
      <c r="L73" t="str">
        <f t="shared" ref="L73:L136" si="3">IF(D73=I73, "верно", "нет")</f>
        <v>верно</v>
      </c>
    </row>
    <row r="74" spans="1:12" ht="45" x14ac:dyDescent="0.25">
      <c r="A74" s="50" t="s">
        <v>194</v>
      </c>
      <c r="B74" s="46"/>
      <c r="C74" s="37" t="s">
        <v>191</v>
      </c>
      <c r="D74" s="15" t="s">
        <v>416</v>
      </c>
      <c r="E74" s="27"/>
      <c r="F74" s="27"/>
      <c r="G74" s="28"/>
      <c r="H74" s="37" t="s">
        <v>191</v>
      </c>
      <c r="I74" s="31" t="s">
        <v>416</v>
      </c>
      <c r="J74" s="28"/>
      <c r="K74" t="str">
        <f t="shared" si="2"/>
        <v>верно</v>
      </c>
      <c r="L74" t="str">
        <f t="shared" si="3"/>
        <v>верно</v>
      </c>
    </row>
    <row r="75" spans="1:12" ht="150" x14ac:dyDescent="0.25">
      <c r="A75" s="50" t="s">
        <v>29</v>
      </c>
      <c r="B75" s="46" t="s">
        <v>516</v>
      </c>
      <c r="C75" s="37" t="s">
        <v>192</v>
      </c>
      <c r="D75" s="15" t="s">
        <v>431</v>
      </c>
      <c r="E75" s="27">
        <v>103</v>
      </c>
      <c r="F75" s="27">
        <v>104</v>
      </c>
      <c r="G75" s="28">
        <v>108</v>
      </c>
      <c r="H75" s="37" t="s">
        <v>192</v>
      </c>
      <c r="I75" s="31" t="s">
        <v>431</v>
      </c>
      <c r="J75" s="28">
        <v>59</v>
      </c>
      <c r="K75" t="str">
        <f t="shared" si="2"/>
        <v>верно</v>
      </c>
      <c r="L75" t="str">
        <f t="shared" si="3"/>
        <v>верно</v>
      </c>
    </row>
    <row r="76" spans="1:12" ht="60" x14ac:dyDescent="0.25">
      <c r="A76" s="50" t="s">
        <v>30</v>
      </c>
      <c r="B76" s="46" t="s">
        <v>517</v>
      </c>
      <c r="C76" s="37" t="s">
        <v>193</v>
      </c>
      <c r="D76" s="15" t="s">
        <v>394</v>
      </c>
      <c r="E76" s="27">
        <v>91</v>
      </c>
      <c r="F76" s="27">
        <v>92</v>
      </c>
      <c r="G76" s="28">
        <v>96</v>
      </c>
      <c r="H76" s="37" t="s">
        <v>193</v>
      </c>
      <c r="I76" s="31" t="s">
        <v>394</v>
      </c>
      <c r="J76" s="28">
        <v>52</v>
      </c>
      <c r="K76" t="str">
        <f t="shared" si="2"/>
        <v>верно</v>
      </c>
      <c r="L76" t="str">
        <f t="shared" si="3"/>
        <v>верно</v>
      </c>
    </row>
    <row r="77" spans="1:12" ht="45.75" thickBot="1" x14ac:dyDescent="0.3">
      <c r="A77" s="51" t="s">
        <v>72</v>
      </c>
      <c r="B77" s="47" t="s">
        <v>518</v>
      </c>
      <c r="C77" s="41" t="s">
        <v>195</v>
      </c>
      <c r="D77" s="18" t="s">
        <v>428</v>
      </c>
      <c r="E77" s="18">
        <v>103</v>
      </c>
      <c r="F77" s="18">
        <v>104</v>
      </c>
      <c r="G77" s="57">
        <v>108</v>
      </c>
      <c r="H77" s="41" t="s">
        <v>195</v>
      </c>
      <c r="I77" s="58" t="s">
        <v>428</v>
      </c>
      <c r="J77" s="20">
        <v>72</v>
      </c>
      <c r="K77" t="str">
        <f t="shared" si="2"/>
        <v>верно</v>
      </c>
      <c r="L77" t="str">
        <f t="shared" si="3"/>
        <v>верно</v>
      </c>
    </row>
    <row r="78" spans="1:12" s="22" customFormat="1" ht="15.75" customHeight="1" x14ac:dyDescent="0.25">
      <c r="A78" s="52" t="s">
        <v>31</v>
      </c>
      <c r="B78" s="53"/>
      <c r="C78" s="54"/>
      <c r="D78" s="23" t="s">
        <v>379</v>
      </c>
      <c r="E78" s="59"/>
      <c r="F78" s="59"/>
      <c r="G78" s="60"/>
      <c r="H78" s="54"/>
      <c r="I78" s="56" t="s">
        <v>379</v>
      </c>
      <c r="J78" s="60"/>
      <c r="K78" t="str">
        <f t="shared" si="2"/>
        <v>верно</v>
      </c>
      <c r="L78" t="str">
        <f t="shared" si="3"/>
        <v>верно</v>
      </c>
    </row>
    <row r="79" spans="1:12" ht="30" x14ac:dyDescent="0.25">
      <c r="A79" s="49" t="s">
        <v>197</v>
      </c>
      <c r="B79" s="45" t="s">
        <v>519</v>
      </c>
      <c r="C79" s="37" t="s">
        <v>196</v>
      </c>
      <c r="D79" s="15" t="s">
        <v>198</v>
      </c>
      <c r="E79" s="27">
        <v>90</v>
      </c>
      <c r="F79" s="27">
        <v>91</v>
      </c>
      <c r="G79" s="28">
        <v>95</v>
      </c>
      <c r="H79" s="37" t="s">
        <v>196</v>
      </c>
      <c r="I79" s="31" t="s">
        <v>198</v>
      </c>
      <c r="J79" s="28">
        <v>46</v>
      </c>
      <c r="K79" t="str">
        <f t="shared" si="2"/>
        <v>верно</v>
      </c>
      <c r="L79" t="str">
        <f t="shared" si="3"/>
        <v>верно</v>
      </c>
    </row>
    <row r="80" spans="1:12" ht="30" x14ac:dyDescent="0.25">
      <c r="A80" s="49" t="s">
        <v>73</v>
      </c>
      <c r="B80" s="45" t="s">
        <v>520</v>
      </c>
      <c r="C80" s="37" t="s">
        <v>199</v>
      </c>
      <c r="D80" s="15" t="s">
        <v>200</v>
      </c>
      <c r="E80" s="27">
        <v>89</v>
      </c>
      <c r="F80" s="27">
        <v>90</v>
      </c>
      <c r="G80" s="28">
        <v>93</v>
      </c>
      <c r="H80" s="37" t="s">
        <v>199</v>
      </c>
      <c r="I80" s="31" t="s">
        <v>200</v>
      </c>
      <c r="J80" s="28">
        <v>45</v>
      </c>
      <c r="K80" t="str">
        <f t="shared" si="2"/>
        <v>верно</v>
      </c>
      <c r="L80" t="str">
        <f t="shared" si="3"/>
        <v>верно</v>
      </c>
    </row>
    <row r="81" spans="1:12" ht="30" x14ac:dyDescent="0.25">
      <c r="A81" s="49" t="s">
        <v>201</v>
      </c>
      <c r="B81" s="45" t="s">
        <v>521</v>
      </c>
      <c r="C81" s="37" t="s">
        <v>202</v>
      </c>
      <c r="D81" s="15" t="s">
        <v>203</v>
      </c>
      <c r="E81" s="27">
        <v>92</v>
      </c>
      <c r="F81" s="27">
        <v>93</v>
      </c>
      <c r="G81" s="28">
        <v>97</v>
      </c>
      <c r="H81" s="37" t="s">
        <v>202</v>
      </c>
      <c r="I81" s="31" t="s">
        <v>203</v>
      </c>
      <c r="J81" s="28">
        <v>49</v>
      </c>
      <c r="K81" t="str">
        <f t="shared" si="2"/>
        <v>верно</v>
      </c>
      <c r="L81" t="str">
        <f t="shared" si="3"/>
        <v>верно</v>
      </c>
    </row>
    <row r="82" spans="1:12" ht="60" x14ac:dyDescent="0.25">
      <c r="A82" s="49" t="s">
        <v>204</v>
      </c>
      <c r="B82" s="45" t="s">
        <v>522</v>
      </c>
      <c r="C82" s="37" t="s">
        <v>205</v>
      </c>
      <c r="D82" s="15" t="s">
        <v>206</v>
      </c>
      <c r="E82" s="27">
        <v>92</v>
      </c>
      <c r="F82" s="27">
        <v>93</v>
      </c>
      <c r="G82" s="28">
        <v>97</v>
      </c>
      <c r="H82" s="37" t="s">
        <v>205</v>
      </c>
      <c r="I82" s="31" t="s">
        <v>206</v>
      </c>
      <c r="J82" s="28">
        <v>49</v>
      </c>
      <c r="K82" t="str">
        <f t="shared" si="2"/>
        <v>верно</v>
      </c>
      <c r="L82" t="str">
        <f t="shared" si="3"/>
        <v>верно</v>
      </c>
    </row>
    <row r="83" spans="1:12" ht="30" x14ac:dyDescent="0.25">
      <c r="A83" s="49" t="s">
        <v>207</v>
      </c>
      <c r="B83" s="45" t="s">
        <v>523</v>
      </c>
      <c r="C83" s="37" t="s">
        <v>208</v>
      </c>
      <c r="D83" s="15" t="s">
        <v>209</v>
      </c>
      <c r="E83" s="27">
        <v>91</v>
      </c>
      <c r="F83" s="27">
        <v>92</v>
      </c>
      <c r="G83" s="28">
        <v>96</v>
      </c>
      <c r="H83" s="37" t="s">
        <v>208</v>
      </c>
      <c r="I83" s="31" t="s">
        <v>209</v>
      </c>
      <c r="J83" s="28">
        <v>47</v>
      </c>
      <c r="K83" t="str">
        <f t="shared" si="2"/>
        <v>верно</v>
      </c>
      <c r="L83" t="str">
        <f t="shared" si="3"/>
        <v>верно</v>
      </c>
    </row>
    <row r="84" spans="1:12" ht="30" x14ac:dyDescent="0.25">
      <c r="A84" s="49" t="s">
        <v>210</v>
      </c>
      <c r="B84" s="45" t="s">
        <v>524</v>
      </c>
      <c r="C84" s="37" t="s">
        <v>212</v>
      </c>
      <c r="D84" s="15" t="s">
        <v>211</v>
      </c>
      <c r="E84" s="27">
        <v>89</v>
      </c>
      <c r="F84" s="27">
        <v>90</v>
      </c>
      <c r="G84" s="28">
        <v>93</v>
      </c>
      <c r="H84" s="37" t="s">
        <v>212</v>
      </c>
      <c r="I84" s="31" t="s">
        <v>211</v>
      </c>
      <c r="J84" s="28">
        <v>45</v>
      </c>
      <c r="K84" t="str">
        <f t="shared" si="2"/>
        <v>верно</v>
      </c>
      <c r="L84" t="str">
        <f t="shared" si="3"/>
        <v>верно</v>
      </c>
    </row>
    <row r="85" spans="1:12" ht="45" x14ac:dyDescent="0.25">
      <c r="A85" s="49" t="s">
        <v>213</v>
      </c>
      <c r="B85" s="45" t="s">
        <v>525</v>
      </c>
      <c r="C85" s="37" t="s">
        <v>215</v>
      </c>
      <c r="D85" s="15" t="s">
        <v>214</v>
      </c>
      <c r="E85" s="27">
        <v>91</v>
      </c>
      <c r="F85" s="27">
        <v>92</v>
      </c>
      <c r="G85" s="28">
        <v>96</v>
      </c>
      <c r="H85" s="37" t="s">
        <v>215</v>
      </c>
      <c r="I85" s="31" t="s">
        <v>214</v>
      </c>
      <c r="J85" s="28">
        <v>47</v>
      </c>
      <c r="K85" t="str">
        <f t="shared" si="2"/>
        <v>верно</v>
      </c>
      <c r="L85" t="str">
        <f t="shared" si="3"/>
        <v>верно</v>
      </c>
    </row>
    <row r="86" spans="1:12" ht="45" x14ac:dyDescent="0.25">
      <c r="A86" s="49" t="s">
        <v>216</v>
      </c>
      <c r="B86" s="45"/>
      <c r="C86" s="37" t="s">
        <v>32</v>
      </c>
      <c r="D86" s="15" t="s">
        <v>217</v>
      </c>
      <c r="E86" s="27"/>
      <c r="F86" s="27"/>
      <c r="G86" s="28"/>
      <c r="H86" s="37" t="s">
        <v>32</v>
      </c>
      <c r="I86" s="31" t="s">
        <v>217</v>
      </c>
      <c r="J86" s="28"/>
      <c r="K86" t="str">
        <f t="shared" si="2"/>
        <v>верно</v>
      </c>
      <c r="L86" t="str">
        <f t="shared" si="3"/>
        <v>верно</v>
      </c>
    </row>
    <row r="87" spans="1:12" ht="30" x14ac:dyDescent="0.25">
      <c r="A87" s="49" t="s">
        <v>36</v>
      </c>
      <c r="B87" s="45" t="s">
        <v>526</v>
      </c>
      <c r="C87" s="37" t="s">
        <v>33</v>
      </c>
      <c r="D87" s="15" t="s">
        <v>217</v>
      </c>
      <c r="E87" s="27">
        <v>113</v>
      </c>
      <c r="F87" s="27">
        <v>114</v>
      </c>
      <c r="G87" s="28">
        <v>119</v>
      </c>
      <c r="H87" s="37" t="s">
        <v>33</v>
      </c>
      <c r="I87" s="31" t="s">
        <v>217</v>
      </c>
      <c r="J87" s="28">
        <v>68</v>
      </c>
      <c r="K87" t="str">
        <f t="shared" si="2"/>
        <v>верно</v>
      </c>
      <c r="L87" t="str">
        <f t="shared" si="3"/>
        <v>верно</v>
      </c>
    </row>
    <row r="88" spans="1:12" ht="30" x14ac:dyDescent="0.25">
      <c r="A88" s="49" t="s">
        <v>37</v>
      </c>
      <c r="B88" s="45" t="s">
        <v>527</v>
      </c>
      <c r="C88" s="37" t="s">
        <v>34</v>
      </c>
      <c r="D88" s="15" t="s">
        <v>217</v>
      </c>
      <c r="E88" s="27">
        <v>97</v>
      </c>
      <c r="F88" s="27">
        <v>98</v>
      </c>
      <c r="G88" s="28">
        <v>102</v>
      </c>
      <c r="H88" s="37" t="s">
        <v>34</v>
      </c>
      <c r="I88" s="31" t="s">
        <v>217</v>
      </c>
      <c r="J88" s="28">
        <v>56</v>
      </c>
      <c r="K88" t="str">
        <f t="shared" si="2"/>
        <v>верно</v>
      </c>
      <c r="L88" t="str">
        <f t="shared" si="3"/>
        <v>верно</v>
      </c>
    </row>
    <row r="89" spans="1:12" ht="30" x14ac:dyDescent="0.25">
      <c r="A89" s="49" t="s">
        <v>38</v>
      </c>
      <c r="B89" s="45" t="s">
        <v>528</v>
      </c>
      <c r="C89" s="37" t="s">
        <v>35</v>
      </c>
      <c r="D89" s="15" t="s">
        <v>217</v>
      </c>
      <c r="E89" s="27">
        <v>97</v>
      </c>
      <c r="F89" s="27">
        <v>98</v>
      </c>
      <c r="G89" s="28">
        <v>102</v>
      </c>
      <c r="H89" s="37" t="s">
        <v>35</v>
      </c>
      <c r="I89" s="31" t="s">
        <v>217</v>
      </c>
      <c r="J89" s="28">
        <v>51</v>
      </c>
      <c r="K89" t="str">
        <f t="shared" si="2"/>
        <v>верно</v>
      </c>
      <c r="L89" t="str">
        <f t="shared" si="3"/>
        <v>верно</v>
      </c>
    </row>
    <row r="90" spans="1:12" ht="30" x14ac:dyDescent="0.25">
      <c r="A90" s="50" t="s">
        <v>219</v>
      </c>
      <c r="B90" s="46" t="s">
        <v>529</v>
      </c>
      <c r="C90" s="38" t="s">
        <v>218</v>
      </c>
      <c r="D90" s="15" t="s">
        <v>220</v>
      </c>
      <c r="E90" s="27">
        <v>91</v>
      </c>
      <c r="F90" s="27">
        <v>92</v>
      </c>
      <c r="G90" s="28">
        <v>96</v>
      </c>
      <c r="H90" s="38" t="s">
        <v>218</v>
      </c>
      <c r="I90" s="31" t="s">
        <v>220</v>
      </c>
      <c r="J90" s="28">
        <v>48</v>
      </c>
      <c r="K90" t="str">
        <f t="shared" si="2"/>
        <v>верно</v>
      </c>
      <c r="L90" t="str">
        <f t="shared" si="3"/>
        <v>верно</v>
      </c>
    </row>
    <row r="91" spans="1:12" ht="30" x14ac:dyDescent="0.25">
      <c r="A91" s="50" t="s">
        <v>221</v>
      </c>
      <c r="B91" s="46"/>
      <c r="C91" s="37" t="s">
        <v>40</v>
      </c>
      <c r="D91" s="15" t="s">
        <v>381</v>
      </c>
      <c r="E91" s="27"/>
      <c r="F91" s="27"/>
      <c r="G91" s="28"/>
      <c r="H91" s="37" t="s">
        <v>40</v>
      </c>
      <c r="I91" s="31" t="s">
        <v>381</v>
      </c>
      <c r="J91" s="28"/>
      <c r="K91" t="str">
        <f t="shared" si="2"/>
        <v>верно</v>
      </c>
      <c r="L91" t="str">
        <f t="shared" si="3"/>
        <v>верно</v>
      </c>
    </row>
    <row r="92" spans="1:12" ht="45" x14ac:dyDescent="0.25">
      <c r="A92" s="50" t="s">
        <v>39</v>
      </c>
      <c r="B92" s="46" t="s">
        <v>530</v>
      </c>
      <c r="C92" s="37" t="s">
        <v>41</v>
      </c>
      <c r="D92" s="15" t="s">
        <v>447</v>
      </c>
      <c r="E92" s="27">
        <v>90</v>
      </c>
      <c r="F92" s="27">
        <v>91</v>
      </c>
      <c r="G92" s="28">
        <v>95</v>
      </c>
      <c r="H92" s="37" t="s">
        <v>41</v>
      </c>
      <c r="I92" s="31" t="s">
        <v>598</v>
      </c>
      <c r="J92" s="28">
        <v>46</v>
      </c>
      <c r="K92" t="str">
        <f t="shared" si="2"/>
        <v>верно</v>
      </c>
      <c r="L92" t="str">
        <f t="shared" si="3"/>
        <v>нет</v>
      </c>
    </row>
    <row r="93" spans="1:12" ht="30" x14ac:dyDescent="0.25">
      <c r="A93" s="50" t="s">
        <v>43</v>
      </c>
      <c r="B93" s="46" t="s">
        <v>531</v>
      </c>
      <c r="C93" s="37" t="s">
        <v>42</v>
      </c>
      <c r="D93" s="15" t="s">
        <v>454</v>
      </c>
      <c r="E93" s="27">
        <v>95</v>
      </c>
      <c r="F93" s="27">
        <v>96</v>
      </c>
      <c r="G93" s="28">
        <v>100</v>
      </c>
      <c r="H93" s="37" t="s">
        <v>42</v>
      </c>
      <c r="I93" s="31" t="s">
        <v>454</v>
      </c>
      <c r="J93" s="28">
        <v>53</v>
      </c>
      <c r="K93" t="str">
        <f t="shared" si="2"/>
        <v>верно</v>
      </c>
      <c r="L93" t="str">
        <f t="shared" si="3"/>
        <v>верно</v>
      </c>
    </row>
    <row r="94" spans="1:12" ht="30" x14ac:dyDescent="0.25">
      <c r="A94" s="50" t="s">
        <v>44</v>
      </c>
      <c r="B94" s="46" t="s">
        <v>532</v>
      </c>
      <c r="C94" s="37" t="s">
        <v>45</v>
      </c>
      <c r="D94" s="15" t="s">
        <v>395</v>
      </c>
      <c r="E94" s="27">
        <v>111</v>
      </c>
      <c r="F94" s="27">
        <v>112</v>
      </c>
      <c r="G94" s="28">
        <v>117</v>
      </c>
      <c r="H94" s="37" t="s">
        <v>45</v>
      </c>
      <c r="I94" s="31" t="s">
        <v>395</v>
      </c>
      <c r="J94" s="28">
        <v>52</v>
      </c>
      <c r="K94" t="str">
        <f t="shared" si="2"/>
        <v>верно</v>
      </c>
      <c r="L94" t="str">
        <f t="shared" si="3"/>
        <v>верно</v>
      </c>
    </row>
    <row r="95" spans="1:12" ht="45" x14ac:dyDescent="0.25">
      <c r="A95" s="50" t="s">
        <v>46</v>
      </c>
      <c r="B95" s="46" t="s">
        <v>533</v>
      </c>
      <c r="C95" s="37" t="s">
        <v>47</v>
      </c>
      <c r="D95" s="15" t="s">
        <v>396</v>
      </c>
      <c r="E95" s="27">
        <v>94</v>
      </c>
      <c r="F95" s="27">
        <v>95</v>
      </c>
      <c r="G95" s="28">
        <v>99</v>
      </c>
      <c r="H95" s="37" t="s">
        <v>47</v>
      </c>
      <c r="I95" s="31" t="s">
        <v>396</v>
      </c>
      <c r="J95" s="28">
        <v>45</v>
      </c>
      <c r="K95" t="str">
        <f t="shared" si="2"/>
        <v>верно</v>
      </c>
      <c r="L95" t="str">
        <f t="shared" si="3"/>
        <v>верно</v>
      </c>
    </row>
    <row r="96" spans="1:12" ht="45" x14ac:dyDescent="0.25">
      <c r="A96" s="50" t="s">
        <v>222</v>
      </c>
      <c r="B96" s="46" t="s">
        <v>540</v>
      </c>
      <c r="C96" s="37" t="s">
        <v>223</v>
      </c>
      <c r="D96" s="15" t="s">
        <v>455</v>
      </c>
      <c r="E96" s="27" t="s">
        <v>417</v>
      </c>
      <c r="F96" s="27" t="s">
        <v>418</v>
      </c>
      <c r="G96" s="28" t="s">
        <v>419</v>
      </c>
      <c r="H96" s="37" t="s">
        <v>223</v>
      </c>
      <c r="I96" s="31" t="s">
        <v>599</v>
      </c>
      <c r="J96" s="28" t="s">
        <v>420</v>
      </c>
      <c r="K96" s="74" t="str">
        <f t="shared" si="2"/>
        <v>верно</v>
      </c>
      <c r="L96" s="74" t="str">
        <f t="shared" si="3"/>
        <v>нет</v>
      </c>
    </row>
    <row r="97" spans="1:12" ht="105" x14ac:dyDescent="0.25">
      <c r="A97" s="50" t="s">
        <v>224</v>
      </c>
      <c r="B97" s="46" t="s">
        <v>534</v>
      </c>
      <c r="C97" s="37" t="s">
        <v>48</v>
      </c>
      <c r="D97" s="15" t="s">
        <v>383</v>
      </c>
      <c r="E97" s="27">
        <v>96</v>
      </c>
      <c r="F97" s="27">
        <v>97</v>
      </c>
      <c r="G97" s="28">
        <v>101</v>
      </c>
      <c r="H97" s="37" t="s">
        <v>48</v>
      </c>
      <c r="I97" s="31" t="s">
        <v>383</v>
      </c>
      <c r="J97" s="28">
        <v>48</v>
      </c>
      <c r="K97" t="str">
        <f t="shared" si="2"/>
        <v>верно</v>
      </c>
      <c r="L97" t="str">
        <f t="shared" si="3"/>
        <v>верно</v>
      </c>
    </row>
    <row r="98" spans="1:12" ht="60" x14ac:dyDescent="0.25">
      <c r="A98" s="50" t="s">
        <v>225</v>
      </c>
      <c r="B98" s="46" t="s">
        <v>535</v>
      </c>
      <c r="C98" s="37" t="s">
        <v>49</v>
      </c>
      <c r="D98" s="15" t="s">
        <v>226</v>
      </c>
      <c r="E98" s="27">
        <v>90</v>
      </c>
      <c r="F98" s="27">
        <v>91</v>
      </c>
      <c r="G98" s="28">
        <v>95</v>
      </c>
      <c r="H98" s="37" t="s">
        <v>49</v>
      </c>
      <c r="I98" s="31" t="s">
        <v>226</v>
      </c>
      <c r="J98" s="28">
        <v>46</v>
      </c>
      <c r="K98" t="str">
        <f t="shared" si="2"/>
        <v>верно</v>
      </c>
      <c r="L98" t="str">
        <f t="shared" si="3"/>
        <v>верно</v>
      </c>
    </row>
    <row r="99" spans="1:12" ht="45" x14ac:dyDescent="0.25">
      <c r="A99" s="50" t="s">
        <v>227</v>
      </c>
      <c r="B99" s="46" t="s">
        <v>536</v>
      </c>
      <c r="C99" s="37" t="s">
        <v>228</v>
      </c>
      <c r="D99" s="15" t="s">
        <v>448</v>
      </c>
      <c r="E99" s="27">
        <v>90</v>
      </c>
      <c r="F99" s="27">
        <v>91</v>
      </c>
      <c r="G99" s="28">
        <v>95</v>
      </c>
      <c r="H99" s="37" t="s">
        <v>228</v>
      </c>
      <c r="I99" s="31" t="s">
        <v>600</v>
      </c>
      <c r="J99" s="28">
        <v>46</v>
      </c>
      <c r="K99" s="74" t="str">
        <f t="shared" si="2"/>
        <v>верно</v>
      </c>
      <c r="L99" s="74" t="str">
        <f t="shared" si="3"/>
        <v>нет</v>
      </c>
    </row>
    <row r="100" spans="1:12" ht="45" x14ac:dyDescent="0.25">
      <c r="A100" s="50" t="s">
        <v>229</v>
      </c>
      <c r="B100" s="46" t="s">
        <v>537</v>
      </c>
      <c r="C100" s="37" t="s">
        <v>230</v>
      </c>
      <c r="D100" s="15" t="s">
        <v>231</v>
      </c>
      <c r="E100" s="27">
        <v>109</v>
      </c>
      <c r="F100" s="27">
        <v>110</v>
      </c>
      <c r="G100" s="28">
        <v>114</v>
      </c>
      <c r="H100" s="37" t="s">
        <v>230</v>
      </c>
      <c r="I100" s="31" t="s">
        <v>231</v>
      </c>
      <c r="J100" s="28">
        <v>60</v>
      </c>
      <c r="K100" t="str">
        <f t="shared" si="2"/>
        <v>верно</v>
      </c>
      <c r="L100" t="str">
        <f t="shared" si="3"/>
        <v>верно</v>
      </c>
    </row>
    <row r="101" spans="1:12" ht="30" x14ac:dyDescent="0.25">
      <c r="A101" s="50" t="s">
        <v>232</v>
      </c>
      <c r="B101" s="46" t="s">
        <v>538</v>
      </c>
      <c r="C101" s="37" t="s">
        <v>233</v>
      </c>
      <c r="D101" s="15" t="s">
        <v>234</v>
      </c>
      <c r="E101" s="27">
        <v>90</v>
      </c>
      <c r="F101" s="27">
        <v>91</v>
      </c>
      <c r="G101" s="28">
        <v>95</v>
      </c>
      <c r="H101" s="37" t="s">
        <v>233</v>
      </c>
      <c r="I101" s="31" t="s">
        <v>234</v>
      </c>
      <c r="J101" s="28">
        <v>46</v>
      </c>
      <c r="K101" t="str">
        <f t="shared" si="2"/>
        <v>верно</v>
      </c>
      <c r="L101" t="str">
        <f t="shared" si="3"/>
        <v>верно</v>
      </c>
    </row>
    <row r="102" spans="1:12" ht="30" x14ac:dyDescent="0.25">
      <c r="A102" s="50" t="s">
        <v>235</v>
      </c>
      <c r="B102" s="46" t="s">
        <v>539</v>
      </c>
      <c r="C102" s="37" t="s">
        <v>237</v>
      </c>
      <c r="D102" s="15" t="s">
        <v>236</v>
      </c>
      <c r="E102" s="27">
        <v>90</v>
      </c>
      <c r="F102" s="27">
        <v>91</v>
      </c>
      <c r="G102" s="28">
        <v>95</v>
      </c>
      <c r="H102" s="37" t="s">
        <v>237</v>
      </c>
      <c r="I102" s="31" t="s">
        <v>236</v>
      </c>
      <c r="J102" s="28">
        <v>46</v>
      </c>
      <c r="K102" t="str">
        <f t="shared" si="2"/>
        <v>верно</v>
      </c>
      <c r="L102" t="str">
        <f t="shared" si="3"/>
        <v>верно</v>
      </c>
    </row>
    <row r="103" spans="1:12" ht="45" x14ac:dyDescent="0.25">
      <c r="A103" s="50" t="s">
        <v>238</v>
      </c>
      <c r="B103" s="46" t="s">
        <v>541</v>
      </c>
      <c r="C103" s="37" t="s">
        <v>240</v>
      </c>
      <c r="D103" s="15" t="s">
        <v>239</v>
      </c>
      <c r="E103" s="27">
        <v>92</v>
      </c>
      <c r="F103" s="27">
        <v>93</v>
      </c>
      <c r="G103" s="28">
        <v>97</v>
      </c>
      <c r="H103" s="37" t="s">
        <v>240</v>
      </c>
      <c r="I103" s="31" t="s">
        <v>239</v>
      </c>
      <c r="J103" s="28">
        <v>49</v>
      </c>
      <c r="K103" t="str">
        <f t="shared" si="2"/>
        <v>верно</v>
      </c>
      <c r="L103" t="str">
        <f t="shared" si="3"/>
        <v>верно</v>
      </c>
    </row>
    <row r="104" spans="1:12" ht="45" x14ac:dyDescent="0.25">
      <c r="A104" s="50" t="s">
        <v>241</v>
      </c>
      <c r="B104" s="46" t="s">
        <v>542</v>
      </c>
      <c r="C104" s="37" t="s">
        <v>243</v>
      </c>
      <c r="D104" s="15" t="s">
        <v>242</v>
      </c>
      <c r="E104" s="27">
        <v>90</v>
      </c>
      <c r="F104" s="27">
        <v>91</v>
      </c>
      <c r="G104" s="28">
        <v>95</v>
      </c>
      <c r="H104" s="37" t="s">
        <v>243</v>
      </c>
      <c r="I104" s="31" t="s">
        <v>242</v>
      </c>
      <c r="J104" s="28">
        <v>46</v>
      </c>
      <c r="K104" t="str">
        <f t="shared" si="2"/>
        <v>верно</v>
      </c>
      <c r="L104" t="str">
        <f t="shared" si="3"/>
        <v>верно</v>
      </c>
    </row>
    <row r="105" spans="1:12" ht="60" x14ac:dyDescent="0.25">
      <c r="A105" s="50" t="s">
        <v>244</v>
      </c>
      <c r="B105" s="46" t="s">
        <v>543</v>
      </c>
      <c r="C105" s="37" t="s">
        <v>246</v>
      </c>
      <c r="D105" s="15" t="s">
        <v>245</v>
      </c>
      <c r="E105" s="27">
        <v>90</v>
      </c>
      <c r="F105" s="27">
        <v>91</v>
      </c>
      <c r="G105" s="28">
        <v>95</v>
      </c>
      <c r="H105" s="37" t="s">
        <v>246</v>
      </c>
      <c r="I105" s="31" t="s">
        <v>245</v>
      </c>
      <c r="J105" s="28">
        <v>46</v>
      </c>
      <c r="K105" t="str">
        <f t="shared" si="2"/>
        <v>верно</v>
      </c>
      <c r="L105" t="str">
        <f t="shared" si="3"/>
        <v>верно</v>
      </c>
    </row>
    <row r="106" spans="1:12" ht="45" x14ac:dyDescent="0.25">
      <c r="A106" s="50" t="s">
        <v>247</v>
      </c>
      <c r="B106" s="46" t="s">
        <v>544</v>
      </c>
      <c r="C106" s="37" t="s">
        <v>248</v>
      </c>
      <c r="D106" s="15" t="s">
        <v>249</v>
      </c>
      <c r="E106" s="27">
        <v>90</v>
      </c>
      <c r="F106" s="27">
        <v>91</v>
      </c>
      <c r="G106" s="28">
        <v>95</v>
      </c>
      <c r="H106" s="37" t="s">
        <v>248</v>
      </c>
      <c r="I106" s="31" t="s">
        <v>249</v>
      </c>
      <c r="J106" s="28">
        <v>46</v>
      </c>
      <c r="K106" t="str">
        <f t="shared" si="2"/>
        <v>верно</v>
      </c>
      <c r="L106" t="str">
        <f t="shared" si="3"/>
        <v>верно</v>
      </c>
    </row>
    <row r="107" spans="1:12" ht="60" x14ac:dyDescent="0.25">
      <c r="A107" s="50" t="s">
        <v>250</v>
      </c>
      <c r="B107" s="46" t="s">
        <v>545</v>
      </c>
      <c r="C107" s="37" t="s">
        <v>251</v>
      </c>
      <c r="D107" s="15" t="s">
        <v>252</v>
      </c>
      <c r="E107" s="27">
        <v>95</v>
      </c>
      <c r="F107" s="27">
        <v>96</v>
      </c>
      <c r="G107" s="28">
        <v>100</v>
      </c>
      <c r="H107" s="37" t="s">
        <v>251</v>
      </c>
      <c r="I107" s="31" t="s">
        <v>252</v>
      </c>
      <c r="J107" s="28">
        <v>45</v>
      </c>
      <c r="K107" t="str">
        <f t="shared" si="2"/>
        <v>верно</v>
      </c>
      <c r="L107" t="str">
        <f t="shared" si="3"/>
        <v>верно</v>
      </c>
    </row>
    <row r="108" spans="1:12" ht="30" x14ac:dyDescent="0.25">
      <c r="A108" s="50" t="s">
        <v>253</v>
      </c>
      <c r="B108" s="46" t="s">
        <v>546</v>
      </c>
      <c r="C108" s="37" t="s">
        <v>255</v>
      </c>
      <c r="D108" s="15" t="s">
        <v>254</v>
      </c>
      <c r="E108" s="27">
        <v>96</v>
      </c>
      <c r="F108" s="27">
        <v>97</v>
      </c>
      <c r="G108" s="28">
        <v>101</v>
      </c>
      <c r="H108" s="37" t="s">
        <v>255</v>
      </c>
      <c r="I108" s="31" t="s">
        <v>254</v>
      </c>
      <c r="J108" s="28">
        <v>60</v>
      </c>
      <c r="K108" t="str">
        <f t="shared" si="2"/>
        <v>верно</v>
      </c>
      <c r="L108" t="str">
        <f t="shared" si="3"/>
        <v>верно</v>
      </c>
    </row>
    <row r="109" spans="1:12" ht="60" x14ac:dyDescent="0.25">
      <c r="A109" s="50" t="s">
        <v>256</v>
      </c>
      <c r="B109" s="46" t="s">
        <v>547</v>
      </c>
      <c r="C109" s="37" t="s">
        <v>258</v>
      </c>
      <c r="D109" s="15" t="s">
        <v>257</v>
      </c>
      <c r="E109" s="27">
        <v>91</v>
      </c>
      <c r="F109" s="27">
        <v>92</v>
      </c>
      <c r="G109" s="28">
        <v>96</v>
      </c>
      <c r="H109" s="37" t="s">
        <v>258</v>
      </c>
      <c r="I109" s="31" t="s">
        <v>257</v>
      </c>
      <c r="J109" s="28">
        <v>47</v>
      </c>
      <c r="K109" t="str">
        <f t="shared" si="2"/>
        <v>верно</v>
      </c>
      <c r="L109" t="str">
        <f t="shared" si="3"/>
        <v>верно</v>
      </c>
    </row>
    <row r="110" spans="1:12" ht="45" x14ac:dyDescent="0.25">
      <c r="A110" s="50" t="s">
        <v>259</v>
      </c>
      <c r="B110" s="46" t="s">
        <v>548</v>
      </c>
      <c r="C110" s="37" t="s">
        <v>260</v>
      </c>
      <c r="D110" s="15" t="s">
        <v>261</v>
      </c>
      <c r="E110" s="27">
        <v>90</v>
      </c>
      <c r="F110" s="27">
        <v>91</v>
      </c>
      <c r="G110" s="28">
        <v>95</v>
      </c>
      <c r="H110" s="37" t="s">
        <v>260</v>
      </c>
      <c r="I110" s="31" t="s">
        <v>261</v>
      </c>
      <c r="J110" s="28">
        <v>45</v>
      </c>
      <c r="K110" t="str">
        <f t="shared" si="2"/>
        <v>верно</v>
      </c>
      <c r="L110" t="str">
        <f t="shared" si="3"/>
        <v>верно</v>
      </c>
    </row>
    <row r="111" spans="1:12" ht="60" x14ac:dyDescent="0.25">
      <c r="A111" s="50" t="s">
        <v>262</v>
      </c>
      <c r="B111" s="46" t="s">
        <v>549</v>
      </c>
      <c r="C111" s="37" t="s">
        <v>264</v>
      </c>
      <c r="D111" s="15" t="s">
        <v>263</v>
      </c>
      <c r="E111" s="27">
        <v>91</v>
      </c>
      <c r="F111" s="27">
        <v>92</v>
      </c>
      <c r="G111" s="28">
        <v>96</v>
      </c>
      <c r="H111" s="37" t="s">
        <v>264</v>
      </c>
      <c r="I111" s="31" t="s">
        <v>263</v>
      </c>
      <c r="J111" s="28">
        <v>47</v>
      </c>
      <c r="K111" t="str">
        <f t="shared" si="2"/>
        <v>верно</v>
      </c>
      <c r="L111" t="str">
        <f t="shared" si="3"/>
        <v>верно</v>
      </c>
    </row>
    <row r="112" spans="1:12" ht="45" x14ac:dyDescent="0.25">
      <c r="A112" s="50" t="s">
        <v>265</v>
      </c>
      <c r="B112" s="46" t="s">
        <v>550</v>
      </c>
      <c r="C112" s="37" t="s">
        <v>266</v>
      </c>
      <c r="D112" s="15" t="s">
        <v>267</v>
      </c>
      <c r="E112" s="27">
        <v>91</v>
      </c>
      <c r="F112" s="27">
        <v>92</v>
      </c>
      <c r="G112" s="28">
        <v>96</v>
      </c>
      <c r="H112" s="37" t="s">
        <v>266</v>
      </c>
      <c r="I112" s="31" t="s">
        <v>267</v>
      </c>
      <c r="J112" s="28">
        <v>47</v>
      </c>
      <c r="K112" t="str">
        <f t="shared" si="2"/>
        <v>верно</v>
      </c>
      <c r="L112" t="str">
        <f t="shared" si="3"/>
        <v>верно</v>
      </c>
    </row>
    <row r="113" spans="1:12" ht="45" x14ac:dyDescent="0.25">
      <c r="A113" s="50" t="s">
        <v>268</v>
      </c>
      <c r="B113" s="46" t="s">
        <v>551</v>
      </c>
      <c r="C113" s="37" t="s">
        <v>270</v>
      </c>
      <c r="D113" s="15" t="s">
        <v>269</v>
      </c>
      <c r="E113" s="27">
        <v>90</v>
      </c>
      <c r="F113" s="27">
        <v>91</v>
      </c>
      <c r="G113" s="28">
        <v>95</v>
      </c>
      <c r="H113" s="37" t="s">
        <v>270</v>
      </c>
      <c r="I113" s="31" t="s">
        <v>269</v>
      </c>
      <c r="J113" s="28">
        <v>46</v>
      </c>
      <c r="K113" t="str">
        <f t="shared" si="2"/>
        <v>верно</v>
      </c>
      <c r="L113" t="str">
        <f t="shared" si="3"/>
        <v>верно</v>
      </c>
    </row>
    <row r="114" spans="1:12" ht="45" x14ac:dyDescent="0.25">
      <c r="A114" s="50" t="s">
        <v>271</v>
      </c>
      <c r="B114" s="46" t="s">
        <v>552</v>
      </c>
      <c r="C114" s="37" t="s">
        <v>273</v>
      </c>
      <c r="D114" s="15" t="s">
        <v>272</v>
      </c>
      <c r="E114" s="27">
        <v>89</v>
      </c>
      <c r="F114" s="27">
        <v>90</v>
      </c>
      <c r="G114" s="28">
        <v>93</v>
      </c>
      <c r="H114" s="37" t="s">
        <v>273</v>
      </c>
      <c r="I114" s="31" t="s">
        <v>272</v>
      </c>
      <c r="J114" s="28">
        <v>44</v>
      </c>
      <c r="K114" t="str">
        <f t="shared" si="2"/>
        <v>верно</v>
      </c>
      <c r="L114" t="str">
        <f t="shared" si="3"/>
        <v>верно</v>
      </c>
    </row>
    <row r="115" spans="1:12" ht="45" x14ac:dyDescent="0.25">
      <c r="A115" s="50" t="s">
        <v>274</v>
      </c>
      <c r="B115" s="46" t="s">
        <v>553</v>
      </c>
      <c r="C115" s="37" t="s">
        <v>275</v>
      </c>
      <c r="D115" s="15" t="s">
        <v>276</v>
      </c>
      <c r="E115" s="27">
        <v>90</v>
      </c>
      <c r="F115" s="27">
        <v>91</v>
      </c>
      <c r="G115" s="28">
        <v>95</v>
      </c>
      <c r="H115" s="37" t="s">
        <v>275</v>
      </c>
      <c r="I115" s="31" t="s">
        <v>276</v>
      </c>
      <c r="J115" s="28">
        <v>46</v>
      </c>
      <c r="K115" t="str">
        <f t="shared" si="2"/>
        <v>верно</v>
      </c>
      <c r="L115" t="str">
        <f t="shared" si="3"/>
        <v>верно</v>
      </c>
    </row>
    <row r="116" spans="1:12" ht="45" x14ac:dyDescent="0.25">
      <c r="A116" s="50" t="s">
        <v>277</v>
      </c>
      <c r="B116" s="46" t="s">
        <v>554</v>
      </c>
      <c r="C116" s="37" t="s">
        <v>279</v>
      </c>
      <c r="D116" s="15" t="s">
        <v>278</v>
      </c>
      <c r="E116" s="27">
        <v>87</v>
      </c>
      <c r="F116" s="27">
        <v>88</v>
      </c>
      <c r="G116" s="28">
        <v>91</v>
      </c>
      <c r="H116" s="37" t="s">
        <v>279</v>
      </c>
      <c r="I116" s="31" t="s">
        <v>278</v>
      </c>
      <c r="J116" s="28">
        <v>44</v>
      </c>
      <c r="K116" t="str">
        <f t="shared" si="2"/>
        <v>верно</v>
      </c>
      <c r="L116" t="str">
        <f t="shared" si="3"/>
        <v>верно</v>
      </c>
    </row>
    <row r="117" spans="1:12" ht="45" x14ac:dyDescent="0.25">
      <c r="A117" s="50" t="s">
        <v>280</v>
      </c>
      <c r="B117" s="46" t="s">
        <v>555</v>
      </c>
      <c r="C117" s="37" t="s">
        <v>281</v>
      </c>
      <c r="D117" s="15" t="s">
        <v>282</v>
      </c>
      <c r="E117" s="27">
        <v>89</v>
      </c>
      <c r="F117" s="27">
        <v>90</v>
      </c>
      <c r="G117" s="28">
        <v>93</v>
      </c>
      <c r="H117" s="37" t="s">
        <v>281</v>
      </c>
      <c r="I117" s="31" t="s">
        <v>282</v>
      </c>
      <c r="J117" s="28">
        <v>45</v>
      </c>
      <c r="K117" t="str">
        <f t="shared" si="2"/>
        <v>верно</v>
      </c>
      <c r="L117" t="str">
        <f t="shared" si="3"/>
        <v>верно</v>
      </c>
    </row>
    <row r="118" spans="1:12" ht="45" x14ac:dyDescent="0.25">
      <c r="A118" s="50" t="s">
        <v>283</v>
      </c>
      <c r="B118" s="46" t="s">
        <v>556</v>
      </c>
      <c r="C118" s="37" t="s">
        <v>285</v>
      </c>
      <c r="D118" s="15" t="s">
        <v>284</v>
      </c>
      <c r="E118" s="27">
        <v>89</v>
      </c>
      <c r="F118" s="27">
        <v>90</v>
      </c>
      <c r="G118" s="28">
        <v>93</v>
      </c>
      <c r="H118" s="37" t="s">
        <v>285</v>
      </c>
      <c r="I118" s="31" t="s">
        <v>284</v>
      </c>
      <c r="J118" s="28">
        <v>44</v>
      </c>
      <c r="K118" t="str">
        <f t="shared" si="2"/>
        <v>верно</v>
      </c>
      <c r="L118" t="str">
        <f t="shared" si="3"/>
        <v>верно</v>
      </c>
    </row>
    <row r="119" spans="1:12" ht="60" x14ac:dyDescent="0.25">
      <c r="A119" s="50" t="s">
        <v>286</v>
      </c>
      <c r="B119" s="46" t="s">
        <v>557</v>
      </c>
      <c r="C119" s="37" t="s">
        <v>288</v>
      </c>
      <c r="D119" s="15" t="s">
        <v>287</v>
      </c>
      <c r="E119" s="27">
        <v>89</v>
      </c>
      <c r="F119" s="27">
        <v>90</v>
      </c>
      <c r="G119" s="28">
        <v>93</v>
      </c>
      <c r="H119" s="37" t="s">
        <v>288</v>
      </c>
      <c r="I119" s="31" t="s">
        <v>287</v>
      </c>
      <c r="J119" s="28">
        <v>45</v>
      </c>
      <c r="K119" t="str">
        <f t="shared" si="2"/>
        <v>верно</v>
      </c>
      <c r="L119" t="str">
        <f t="shared" si="3"/>
        <v>верно</v>
      </c>
    </row>
    <row r="120" spans="1:12" ht="45" x14ac:dyDescent="0.25">
      <c r="A120" s="50" t="s">
        <v>289</v>
      </c>
      <c r="B120" s="46" t="s">
        <v>558</v>
      </c>
      <c r="C120" s="37" t="s">
        <v>291</v>
      </c>
      <c r="D120" s="15" t="s">
        <v>290</v>
      </c>
      <c r="E120" s="27">
        <v>89</v>
      </c>
      <c r="F120" s="27">
        <v>90</v>
      </c>
      <c r="G120" s="28">
        <v>93</v>
      </c>
      <c r="H120" s="37" t="s">
        <v>291</v>
      </c>
      <c r="I120" s="31" t="s">
        <v>290</v>
      </c>
      <c r="J120" s="28">
        <v>44</v>
      </c>
      <c r="K120" t="str">
        <f t="shared" si="2"/>
        <v>верно</v>
      </c>
      <c r="L120" t="str">
        <f t="shared" si="3"/>
        <v>верно</v>
      </c>
    </row>
    <row r="121" spans="1:12" ht="60" x14ac:dyDescent="0.25">
      <c r="A121" s="50" t="s">
        <v>292</v>
      </c>
      <c r="B121" s="46" t="s">
        <v>559</v>
      </c>
      <c r="C121" s="37" t="s">
        <v>294</v>
      </c>
      <c r="D121" s="15" t="s">
        <v>293</v>
      </c>
      <c r="E121" s="27">
        <v>89</v>
      </c>
      <c r="F121" s="27">
        <v>90</v>
      </c>
      <c r="G121" s="28">
        <v>93</v>
      </c>
      <c r="H121" s="37" t="s">
        <v>294</v>
      </c>
      <c r="I121" s="31" t="s">
        <v>293</v>
      </c>
      <c r="J121" s="28">
        <v>44</v>
      </c>
      <c r="K121" t="str">
        <f t="shared" si="2"/>
        <v>верно</v>
      </c>
      <c r="L121" t="str">
        <f t="shared" si="3"/>
        <v>верно</v>
      </c>
    </row>
    <row r="122" spans="1:12" ht="45" x14ac:dyDescent="0.25">
      <c r="A122" s="50" t="s">
        <v>295</v>
      </c>
      <c r="B122" s="46" t="s">
        <v>560</v>
      </c>
      <c r="C122" s="37" t="s">
        <v>297</v>
      </c>
      <c r="D122" s="15" t="s">
        <v>296</v>
      </c>
      <c r="E122" s="27">
        <v>89</v>
      </c>
      <c r="F122" s="27">
        <v>90</v>
      </c>
      <c r="G122" s="28">
        <v>93</v>
      </c>
      <c r="H122" s="37" t="s">
        <v>297</v>
      </c>
      <c r="I122" s="31" t="s">
        <v>296</v>
      </c>
      <c r="J122" s="28">
        <v>45</v>
      </c>
      <c r="K122" t="str">
        <f t="shared" si="2"/>
        <v>верно</v>
      </c>
      <c r="L122" t="str">
        <f t="shared" si="3"/>
        <v>верно</v>
      </c>
    </row>
    <row r="123" spans="1:12" ht="45" x14ac:dyDescent="0.25">
      <c r="A123" s="50" t="s">
        <v>298</v>
      </c>
      <c r="B123" s="46" t="s">
        <v>561</v>
      </c>
      <c r="C123" s="37" t="s">
        <v>299</v>
      </c>
      <c r="D123" s="15" t="s">
        <v>300</v>
      </c>
      <c r="E123" s="27">
        <v>89</v>
      </c>
      <c r="F123" s="27">
        <v>90</v>
      </c>
      <c r="G123" s="28">
        <v>93</v>
      </c>
      <c r="H123" s="37" t="s">
        <v>299</v>
      </c>
      <c r="I123" s="31" t="s">
        <v>300</v>
      </c>
      <c r="J123" s="28">
        <v>45</v>
      </c>
      <c r="K123" t="str">
        <f t="shared" si="2"/>
        <v>верно</v>
      </c>
      <c r="L123" t="str">
        <f t="shared" si="3"/>
        <v>верно</v>
      </c>
    </row>
    <row r="124" spans="1:12" ht="30" x14ac:dyDescent="0.25">
      <c r="A124" s="50" t="s">
        <v>301</v>
      </c>
      <c r="B124" s="46" t="s">
        <v>562</v>
      </c>
      <c r="C124" s="37" t="s">
        <v>303</v>
      </c>
      <c r="D124" s="15" t="s">
        <v>302</v>
      </c>
      <c r="E124" s="27">
        <v>92</v>
      </c>
      <c r="F124" s="27">
        <v>93</v>
      </c>
      <c r="G124" s="28">
        <v>97</v>
      </c>
      <c r="H124" s="37" t="s">
        <v>303</v>
      </c>
      <c r="I124" s="31" t="s">
        <v>302</v>
      </c>
      <c r="J124" s="28">
        <v>49</v>
      </c>
      <c r="K124" t="str">
        <f t="shared" si="2"/>
        <v>верно</v>
      </c>
      <c r="L124" t="str">
        <f t="shared" si="3"/>
        <v>верно</v>
      </c>
    </row>
    <row r="125" spans="1:12" ht="75" x14ac:dyDescent="0.25">
      <c r="A125" s="50" t="s">
        <v>304</v>
      </c>
      <c r="B125" s="46" t="s">
        <v>563</v>
      </c>
      <c r="C125" s="37" t="s">
        <v>305</v>
      </c>
      <c r="D125" s="15" t="s">
        <v>306</v>
      </c>
      <c r="E125" s="27">
        <v>90</v>
      </c>
      <c r="F125" s="27">
        <v>91</v>
      </c>
      <c r="G125" s="28">
        <v>95</v>
      </c>
      <c r="H125" s="37" t="s">
        <v>305</v>
      </c>
      <c r="I125" s="31" t="s">
        <v>306</v>
      </c>
      <c r="J125" s="28">
        <v>45</v>
      </c>
      <c r="K125" t="str">
        <f t="shared" si="2"/>
        <v>верно</v>
      </c>
      <c r="L125" t="str">
        <f t="shared" si="3"/>
        <v>верно</v>
      </c>
    </row>
    <row r="126" spans="1:12" ht="30" x14ac:dyDescent="0.25">
      <c r="A126" s="50" t="s">
        <v>307</v>
      </c>
      <c r="B126" s="46" t="s">
        <v>564</v>
      </c>
      <c r="C126" s="37" t="s">
        <v>309</v>
      </c>
      <c r="D126" s="15" t="s">
        <v>308</v>
      </c>
      <c r="E126" s="27">
        <v>89</v>
      </c>
      <c r="F126" s="27">
        <v>90</v>
      </c>
      <c r="G126" s="28">
        <v>93</v>
      </c>
      <c r="H126" s="37" t="s">
        <v>309</v>
      </c>
      <c r="I126" s="31" t="s">
        <v>308</v>
      </c>
      <c r="J126" s="28">
        <v>45</v>
      </c>
      <c r="K126" t="str">
        <f t="shared" si="2"/>
        <v>верно</v>
      </c>
      <c r="L126" t="str">
        <f t="shared" si="3"/>
        <v>верно</v>
      </c>
    </row>
    <row r="127" spans="1:12" ht="120.75" thickBot="1" x14ac:dyDescent="0.3">
      <c r="A127" s="51" t="s">
        <v>310</v>
      </c>
      <c r="B127" s="47" t="s">
        <v>565</v>
      </c>
      <c r="C127" s="41" t="s">
        <v>311</v>
      </c>
      <c r="D127" s="18" t="s">
        <v>434</v>
      </c>
      <c r="E127" s="19">
        <v>89</v>
      </c>
      <c r="F127" s="19">
        <v>90</v>
      </c>
      <c r="G127" s="20">
        <v>93</v>
      </c>
      <c r="H127" s="41" t="s">
        <v>311</v>
      </c>
      <c r="I127" s="58" t="s">
        <v>434</v>
      </c>
      <c r="J127" s="20">
        <v>44</v>
      </c>
      <c r="K127" t="str">
        <f t="shared" si="2"/>
        <v>верно</v>
      </c>
      <c r="L127" t="str">
        <f t="shared" si="3"/>
        <v>верно</v>
      </c>
    </row>
    <row r="128" spans="1:12" s="22" customFormat="1" ht="20.25" customHeight="1" x14ac:dyDescent="0.25">
      <c r="A128" s="61" t="s">
        <v>50</v>
      </c>
      <c r="B128" s="62" t="s">
        <v>494</v>
      </c>
      <c r="C128" s="63"/>
      <c r="D128" s="23" t="s">
        <v>51</v>
      </c>
      <c r="E128" s="59"/>
      <c r="F128" s="59"/>
      <c r="G128" s="60"/>
      <c r="H128" s="64"/>
      <c r="I128" s="56" t="s">
        <v>51</v>
      </c>
      <c r="J128" s="60"/>
      <c r="K128" t="str">
        <f t="shared" si="2"/>
        <v>верно</v>
      </c>
      <c r="L128" t="str">
        <f t="shared" si="3"/>
        <v>верно</v>
      </c>
    </row>
    <row r="129" spans="1:12" ht="288.75" customHeight="1" x14ac:dyDescent="0.25">
      <c r="A129" s="50" t="s">
        <v>313</v>
      </c>
      <c r="B129" s="46" t="s">
        <v>566</v>
      </c>
      <c r="C129" s="37" t="s">
        <v>312</v>
      </c>
      <c r="D129" s="7" t="s">
        <v>380</v>
      </c>
      <c r="E129" s="27">
        <v>74</v>
      </c>
      <c r="F129" s="27">
        <v>75</v>
      </c>
      <c r="G129" s="28">
        <v>78</v>
      </c>
      <c r="H129" s="37" t="s">
        <v>312</v>
      </c>
      <c r="I129" s="34" t="s">
        <v>380</v>
      </c>
      <c r="J129" s="28">
        <v>36</v>
      </c>
      <c r="K129" t="str">
        <f t="shared" si="2"/>
        <v>верно</v>
      </c>
      <c r="L129" t="str">
        <f t="shared" si="3"/>
        <v>верно</v>
      </c>
    </row>
    <row r="130" spans="1:12" ht="45.75" thickBot="1" x14ac:dyDescent="0.3">
      <c r="A130" s="66" t="s">
        <v>314</v>
      </c>
      <c r="B130" s="67" t="s">
        <v>567</v>
      </c>
      <c r="C130" s="68" t="s">
        <v>315</v>
      </c>
      <c r="D130" s="69"/>
      <c r="E130" s="70">
        <v>83</v>
      </c>
      <c r="F130" s="70">
        <v>84</v>
      </c>
      <c r="G130" s="71">
        <v>87</v>
      </c>
      <c r="H130" s="68" t="s">
        <v>315</v>
      </c>
      <c r="I130" s="72"/>
      <c r="J130" s="71">
        <v>40</v>
      </c>
      <c r="K130" t="str">
        <f t="shared" si="2"/>
        <v>верно</v>
      </c>
      <c r="L130" t="str">
        <f t="shared" si="3"/>
        <v>верно</v>
      </c>
    </row>
    <row r="131" spans="1:12" s="22" customFormat="1" ht="15" x14ac:dyDescent="0.25">
      <c r="A131" s="61" t="s">
        <v>52</v>
      </c>
      <c r="B131" s="62" t="s">
        <v>494</v>
      </c>
      <c r="C131" s="63"/>
      <c r="D131" s="23" t="s">
        <v>53</v>
      </c>
      <c r="E131" s="59"/>
      <c r="F131" s="59"/>
      <c r="G131" s="60"/>
      <c r="H131" s="64"/>
      <c r="I131" s="56" t="s">
        <v>53</v>
      </c>
      <c r="J131" s="60"/>
      <c r="K131" t="str">
        <f t="shared" si="2"/>
        <v>верно</v>
      </c>
      <c r="L131" t="str">
        <f t="shared" si="3"/>
        <v>верно</v>
      </c>
    </row>
    <row r="132" spans="1:12" ht="30" x14ac:dyDescent="0.25">
      <c r="A132" s="50" t="s">
        <v>316</v>
      </c>
      <c r="B132" s="46" t="s">
        <v>494</v>
      </c>
      <c r="C132" s="37" t="s">
        <v>58</v>
      </c>
      <c r="D132" s="15" t="s">
        <v>318</v>
      </c>
      <c r="E132" s="27"/>
      <c r="F132" s="27"/>
      <c r="G132" s="28"/>
      <c r="H132" s="37" t="s">
        <v>58</v>
      </c>
      <c r="I132" s="31" t="s">
        <v>318</v>
      </c>
      <c r="J132" s="28"/>
      <c r="K132" t="str">
        <f t="shared" si="2"/>
        <v>верно</v>
      </c>
      <c r="L132" t="str">
        <f t="shared" si="3"/>
        <v>верно</v>
      </c>
    </row>
    <row r="133" spans="1:12" ht="15" x14ac:dyDescent="0.25">
      <c r="A133" s="50" t="s">
        <v>54</v>
      </c>
      <c r="B133" s="46" t="s">
        <v>568</v>
      </c>
      <c r="C133" s="37" t="s">
        <v>56</v>
      </c>
      <c r="D133" s="15" t="s">
        <v>444</v>
      </c>
      <c r="E133" s="27">
        <v>89</v>
      </c>
      <c r="F133" s="27">
        <v>90</v>
      </c>
      <c r="G133" s="28">
        <v>93</v>
      </c>
      <c r="H133" s="37" t="s">
        <v>56</v>
      </c>
      <c r="I133" s="31" t="s">
        <v>444</v>
      </c>
      <c r="J133" s="28">
        <v>41</v>
      </c>
      <c r="K133" t="str">
        <f t="shared" si="2"/>
        <v>верно</v>
      </c>
      <c r="L133" t="str">
        <f t="shared" si="3"/>
        <v>верно</v>
      </c>
    </row>
    <row r="134" spans="1:12" ht="15" x14ac:dyDescent="0.25">
      <c r="A134" s="50" t="s">
        <v>55</v>
      </c>
      <c r="B134" s="46" t="s">
        <v>569</v>
      </c>
      <c r="C134" s="37" t="s">
        <v>57</v>
      </c>
      <c r="D134" s="15" t="s">
        <v>421</v>
      </c>
      <c r="E134" s="27">
        <v>87</v>
      </c>
      <c r="F134" s="27">
        <v>88</v>
      </c>
      <c r="G134" s="28">
        <v>91</v>
      </c>
      <c r="H134" s="37" t="s">
        <v>57</v>
      </c>
      <c r="I134" s="31" t="s">
        <v>421</v>
      </c>
      <c r="J134" s="28">
        <v>40</v>
      </c>
      <c r="K134" t="str">
        <f t="shared" si="2"/>
        <v>верно</v>
      </c>
      <c r="L134" t="str">
        <f t="shared" si="3"/>
        <v>верно</v>
      </c>
    </row>
    <row r="135" spans="1:12" ht="30" x14ac:dyDescent="0.25">
      <c r="A135" s="50" t="s">
        <v>317</v>
      </c>
      <c r="B135" s="46" t="s">
        <v>570</v>
      </c>
      <c r="C135" s="37" t="s">
        <v>319</v>
      </c>
      <c r="D135" s="15" t="s">
        <v>320</v>
      </c>
      <c r="E135" s="27">
        <v>93</v>
      </c>
      <c r="F135" s="27">
        <v>94</v>
      </c>
      <c r="G135" s="28">
        <v>98</v>
      </c>
      <c r="H135" s="37" t="s">
        <v>319</v>
      </c>
      <c r="I135" s="31" t="s">
        <v>320</v>
      </c>
      <c r="J135" s="28">
        <v>55</v>
      </c>
      <c r="K135" t="str">
        <f t="shared" si="2"/>
        <v>верно</v>
      </c>
      <c r="L135" t="str">
        <f t="shared" si="3"/>
        <v>верно</v>
      </c>
    </row>
    <row r="136" spans="1:12" ht="30" x14ac:dyDescent="0.25">
      <c r="A136" s="50" t="s">
        <v>321</v>
      </c>
      <c r="B136" s="46" t="s">
        <v>571</v>
      </c>
      <c r="C136" s="37" t="s">
        <v>323</v>
      </c>
      <c r="D136" s="15" t="s">
        <v>322</v>
      </c>
      <c r="E136" s="27">
        <v>92</v>
      </c>
      <c r="F136" s="27">
        <v>93</v>
      </c>
      <c r="G136" s="28">
        <v>97</v>
      </c>
      <c r="H136" s="37" t="s">
        <v>323</v>
      </c>
      <c r="I136" s="31" t="s">
        <v>322</v>
      </c>
      <c r="J136" s="28">
        <v>52</v>
      </c>
      <c r="K136" t="str">
        <f t="shared" si="2"/>
        <v>верно</v>
      </c>
      <c r="L136" t="str">
        <f t="shared" si="3"/>
        <v>верно</v>
      </c>
    </row>
    <row r="137" spans="1:12" ht="30" x14ac:dyDescent="0.25">
      <c r="A137" s="50" t="s">
        <v>324</v>
      </c>
      <c r="B137" s="46" t="s">
        <v>572</v>
      </c>
      <c r="C137" s="37" t="s">
        <v>328</v>
      </c>
      <c r="D137" s="15" t="s">
        <v>327</v>
      </c>
      <c r="E137" s="27">
        <v>92</v>
      </c>
      <c r="F137" s="27">
        <v>93</v>
      </c>
      <c r="G137" s="28">
        <v>97</v>
      </c>
      <c r="H137" s="37" t="s">
        <v>328</v>
      </c>
      <c r="I137" s="31" t="s">
        <v>327</v>
      </c>
      <c r="J137" s="28">
        <v>59</v>
      </c>
      <c r="K137" t="str">
        <f t="shared" ref="K137:K166" si="4">IF(C137=H137, "верно", "нет")</f>
        <v>верно</v>
      </c>
      <c r="L137" t="str">
        <f t="shared" ref="L137:L166" si="5">IF(D137=I137, "верно", "нет")</f>
        <v>верно</v>
      </c>
    </row>
    <row r="138" spans="1:12" ht="30" x14ac:dyDescent="0.25">
      <c r="A138" s="50" t="s">
        <v>325</v>
      </c>
      <c r="B138" s="46" t="s">
        <v>573</v>
      </c>
      <c r="C138" s="37" t="s">
        <v>329</v>
      </c>
      <c r="D138" s="15" t="s">
        <v>326</v>
      </c>
      <c r="E138" s="27">
        <v>92</v>
      </c>
      <c r="F138" s="27">
        <v>93</v>
      </c>
      <c r="G138" s="28">
        <v>97</v>
      </c>
      <c r="H138" s="37" t="s">
        <v>329</v>
      </c>
      <c r="I138" s="31" t="s">
        <v>326</v>
      </c>
      <c r="J138" s="28">
        <v>49</v>
      </c>
      <c r="K138" t="str">
        <f t="shared" si="4"/>
        <v>верно</v>
      </c>
      <c r="L138" t="str">
        <f t="shared" si="5"/>
        <v>верно</v>
      </c>
    </row>
    <row r="139" spans="1:12" ht="30" x14ac:dyDescent="0.25">
      <c r="A139" s="50" t="s">
        <v>330</v>
      </c>
      <c r="B139" s="46" t="s">
        <v>574</v>
      </c>
      <c r="C139" s="37" t="s">
        <v>331</v>
      </c>
      <c r="D139" s="15" t="s">
        <v>332</v>
      </c>
      <c r="E139" s="27">
        <v>90</v>
      </c>
      <c r="F139" s="27">
        <v>91</v>
      </c>
      <c r="G139" s="28">
        <v>95</v>
      </c>
      <c r="H139" s="37" t="s">
        <v>331</v>
      </c>
      <c r="I139" s="31" t="s">
        <v>332</v>
      </c>
      <c r="J139" s="28">
        <v>47</v>
      </c>
      <c r="K139" t="str">
        <f t="shared" si="4"/>
        <v>верно</v>
      </c>
      <c r="L139" t="str">
        <f t="shared" si="5"/>
        <v>верно</v>
      </c>
    </row>
    <row r="140" spans="1:12" ht="30" x14ac:dyDescent="0.25">
      <c r="A140" s="50" t="s">
        <v>333</v>
      </c>
      <c r="B140" s="46" t="s">
        <v>575</v>
      </c>
      <c r="C140" s="38" t="s">
        <v>105</v>
      </c>
      <c r="D140" s="15" t="s">
        <v>334</v>
      </c>
      <c r="E140" s="27">
        <v>89</v>
      </c>
      <c r="F140" s="27">
        <v>90</v>
      </c>
      <c r="G140" s="28">
        <v>93</v>
      </c>
      <c r="H140" s="38" t="s">
        <v>105</v>
      </c>
      <c r="I140" s="31" t="s">
        <v>334</v>
      </c>
      <c r="J140" s="28">
        <v>49</v>
      </c>
      <c r="K140" t="str">
        <f t="shared" si="4"/>
        <v>верно</v>
      </c>
      <c r="L140" t="str">
        <f t="shared" si="5"/>
        <v>верно</v>
      </c>
    </row>
    <row r="141" spans="1:12" ht="30" x14ac:dyDescent="0.25">
      <c r="A141" s="50" t="s">
        <v>335</v>
      </c>
      <c r="B141" s="46" t="s">
        <v>576</v>
      </c>
      <c r="C141" s="38" t="s">
        <v>337</v>
      </c>
      <c r="D141" s="15" t="s">
        <v>336</v>
      </c>
      <c r="E141" s="27">
        <v>90</v>
      </c>
      <c r="F141" s="27">
        <v>91</v>
      </c>
      <c r="G141" s="28">
        <v>95</v>
      </c>
      <c r="H141" s="38" t="s">
        <v>337</v>
      </c>
      <c r="I141" s="31" t="s">
        <v>336</v>
      </c>
      <c r="J141" s="28">
        <v>46</v>
      </c>
      <c r="K141" t="str">
        <f t="shared" si="4"/>
        <v>верно</v>
      </c>
      <c r="L141" t="str">
        <f t="shared" si="5"/>
        <v>верно</v>
      </c>
    </row>
    <row r="142" spans="1:12" ht="30" x14ac:dyDescent="0.25">
      <c r="A142" s="50" t="s">
        <v>338</v>
      </c>
      <c r="B142" s="46" t="s">
        <v>577</v>
      </c>
      <c r="C142" s="38" t="s">
        <v>341</v>
      </c>
      <c r="D142" s="15" t="s">
        <v>340</v>
      </c>
      <c r="E142" s="27">
        <v>89</v>
      </c>
      <c r="F142" s="27">
        <v>90</v>
      </c>
      <c r="G142" s="28">
        <v>93</v>
      </c>
      <c r="H142" s="38" t="s">
        <v>341</v>
      </c>
      <c r="I142" s="31" t="s">
        <v>340</v>
      </c>
      <c r="J142" s="28">
        <v>45</v>
      </c>
      <c r="K142" t="str">
        <f t="shared" si="4"/>
        <v>верно</v>
      </c>
      <c r="L142" t="str">
        <f t="shared" si="5"/>
        <v>верно</v>
      </c>
    </row>
    <row r="143" spans="1:12" ht="30" x14ac:dyDescent="0.25">
      <c r="A143" s="50" t="s">
        <v>343</v>
      </c>
      <c r="B143" s="46" t="s">
        <v>578</v>
      </c>
      <c r="C143" s="38" t="s">
        <v>342</v>
      </c>
      <c r="D143" s="15" t="s">
        <v>344</v>
      </c>
      <c r="E143" s="27">
        <v>89</v>
      </c>
      <c r="F143" s="27">
        <v>90</v>
      </c>
      <c r="G143" s="28">
        <v>93</v>
      </c>
      <c r="H143" s="38" t="s">
        <v>342</v>
      </c>
      <c r="I143" s="31" t="s">
        <v>344</v>
      </c>
      <c r="J143" s="28">
        <v>44</v>
      </c>
      <c r="K143" t="str">
        <f t="shared" si="4"/>
        <v>верно</v>
      </c>
      <c r="L143" t="str">
        <f t="shared" si="5"/>
        <v>верно</v>
      </c>
    </row>
    <row r="144" spans="1:12" ht="30" x14ac:dyDescent="0.25">
      <c r="A144" s="50" t="s">
        <v>339</v>
      </c>
      <c r="B144" s="46" t="s">
        <v>579</v>
      </c>
      <c r="C144" s="38" t="s">
        <v>346</v>
      </c>
      <c r="D144" s="15" t="s">
        <v>345</v>
      </c>
      <c r="E144" s="27">
        <v>89</v>
      </c>
      <c r="F144" s="27">
        <v>90</v>
      </c>
      <c r="G144" s="28">
        <v>93</v>
      </c>
      <c r="H144" s="38" t="s">
        <v>346</v>
      </c>
      <c r="I144" s="31" t="s">
        <v>345</v>
      </c>
      <c r="J144" s="28">
        <v>44</v>
      </c>
      <c r="K144" t="str">
        <f t="shared" si="4"/>
        <v>верно</v>
      </c>
      <c r="L144" t="str">
        <f t="shared" si="5"/>
        <v>верно</v>
      </c>
    </row>
    <row r="145" spans="1:12" ht="30" x14ac:dyDescent="0.25">
      <c r="A145" s="50" t="s">
        <v>348</v>
      </c>
      <c r="B145" s="46" t="s">
        <v>580</v>
      </c>
      <c r="C145" s="38" t="s">
        <v>347</v>
      </c>
      <c r="D145" s="15" t="s">
        <v>349</v>
      </c>
      <c r="E145" s="27">
        <v>90</v>
      </c>
      <c r="F145" s="27">
        <v>91</v>
      </c>
      <c r="G145" s="28">
        <v>95</v>
      </c>
      <c r="H145" s="38" t="s">
        <v>347</v>
      </c>
      <c r="I145" s="31" t="s">
        <v>349</v>
      </c>
      <c r="J145" s="28">
        <v>46</v>
      </c>
      <c r="K145" t="str">
        <f t="shared" si="4"/>
        <v>верно</v>
      </c>
      <c r="L145" t="str">
        <f t="shared" si="5"/>
        <v>верно</v>
      </c>
    </row>
    <row r="146" spans="1:12" ht="45" x14ac:dyDescent="0.25">
      <c r="A146" s="50" t="s">
        <v>350</v>
      </c>
      <c r="B146" s="46" t="s">
        <v>581</v>
      </c>
      <c r="C146" s="37" t="s">
        <v>352</v>
      </c>
      <c r="D146" s="15" t="s">
        <v>351</v>
      </c>
      <c r="E146" s="27">
        <v>90</v>
      </c>
      <c r="F146" s="27">
        <v>91</v>
      </c>
      <c r="G146" s="28">
        <v>95</v>
      </c>
      <c r="H146" s="37" t="s">
        <v>352</v>
      </c>
      <c r="I146" s="31" t="s">
        <v>351</v>
      </c>
      <c r="J146" s="28">
        <v>45</v>
      </c>
      <c r="K146" t="str">
        <f t="shared" si="4"/>
        <v>верно</v>
      </c>
      <c r="L146" t="str">
        <f t="shared" si="5"/>
        <v>верно</v>
      </c>
    </row>
    <row r="147" spans="1:12" ht="30" x14ac:dyDescent="0.25">
      <c r="A147" s="50" t="s">
        <v>353</v>
      </c>
      <c r="B147" s="46" t="s">
        <v>582</v>
      </c>
      <c r="C147" s="38" t="s">
        <v>354</v>
      </c>
      <c r="D147" s="15" t="s">
        <v>357</v>
      </c>
      <c r="E147" s="27">
        <v>90</v>
      </c>
      <c r="F147" s="27">
        <v>91</v>
      </c>
      <c r="G147" s="28">
        <v>95</v>
      </c>
      <c r="H147" s="38" t="s">
        <v>354</v>
      </c>
      <c r="I147" s="31" t="s">
        <v>357</v>
      </c>
      <c r="J147" s="28">
        <v>43</v>
      </c>
      <c r="K147" t="str">
        <f t="shared" si="4"/>
        <v>верно</v>
      </c>
      <c r="L147" t="str">
        <f t="shared" si="5"/>
        <v>верно</v>
      </c>
    </row>
    <row r="148" spans="1:12" ht="45" x14ac:dyDescent="0.25">
      <c r="A148" s="50" t="s">
        <v>355</v>
      </c>
      <c r="B148" s="46"/>
      <c r="C148" s="37" t="s">
        <v>59</v>
      </c>
      <c r="D148" s="15" t="s">
        <v>356</v>
      </c>
      <c r="E148" s="27"/>
      <c r="F148" s="27"/>
      <c r="G148" s="28"/>
      <c r="H148" s="37" t="s">
        <v>59</v>
      </c>
      <c r="I148" s="31" t="s">
        <v>356</v>
      </c>
      <c r="J148" s="28"/>
      <c r="K148" t="str">
        <f t="shared" si="4"/>
        <v>верно</v>
      </c>
      <c r="L148" t="str">
        <f t="shared" si="5"/>
        <v>верно</v>
      </c>
    </row>
    <row r="149" spans="1:12" ht="105" x14ac:dyDescent="0.25">
      <c r="A149" s="50" t="s">
        <v>61</v>
      </c>
      <c r="B149" s="46" t="s">
        <v>583</v>
      </c>
      <c r="C149" s="37" t="s">
        <v>60</v>
      </c>
      <c r="D149" s="15" t="s">
        <v>607</v>
      </c>
      <c r="E149" s="27">
        <v>87</v>
      </c>
      <c r="F149" s="27">
        <v>88</v>
      </c>
      <c r="G149" s="28">
        <v>91</v>
      </c>
      <c r="H149" s="37" t="s">
        <v>60</v>
      </c>
      <c r="I149" s="15" t="s">
        <v>607</v>
      </c>
      <c r="J149" s="28">
        <v>44</v>
      </c>
      <c r="K149" t="str">
        <f t="shared" si="4"/>
        <v>верно</v>
      </c>
      <c r="L149" t="str">
        <f t="shared" si="5"/>
        <v>верно</v>
      </c>
    </row>
    <row r="150" spans="1:12" ht="105" x14ac:dyDescent="0.25">
      <c r="A150" s="50" t="s">
        <v>62</v>
      </c>
      <c r="B150" s="46" t="s">
        <v>584</v>
      </c>
      <c r="C150" s="37" t="s">
        <v>358</v>
      </c>
      <c r="D150" s="15" t="s">
        <v>608</v>
      </c>
      <c r="E150" s="27">
        <v>103</v>
      </c>
      <c r="F150" s="27">
        <v>104</v>
      </c>
      <c r="G150" s="28">
        <v>108</v>
      </c>
      <c r="H150" s="37" t="s">
        <v>358</v>
      </c>
      <c r="I150" s="15" t="s">
        <v>608</v>
      </c>
      <c r="J150" s="28">
        <v>52</v>
      </c>
      <c r="K150" t="str">
        <f t="shared" si="4"/>
        <v>верно</v>
      </c>
      <c r="L150" t="str">
        <f t="shared" si="5"/>
        <v>верно</v>
      </c>
    </row>
    <row r="151" spans="1:12" ht="30" x14ac:dyDescent="0.25">
      <c r="A151" s="50" t="s">
        <v>359</v>
      </c>
      <c r="B151" s="46" t="s">
        <v>494</v>
      </c>
      <c r="C151" s="37" t="s">
        <v>65</v>
      </c>
      <c r="D151" s="15" t="s">
        <v>382</v>
      </c>
      <c r="E151" s="27"/>
      <c r="F151" s="27"/>
      <c r="G151" s="28"/>
      <c r="H151" s="37" t="s">
        <v>65</v>
      </c>
      <c r="I151" s="31" t="s">
        <v>382</v>
      </c>
      <c r="J151" s="28"/>
      <c r="K151" t="str">
        <f t="shared" si="4"/>
        <v>верно</v>
      </c>
      <c r="L151" t="str">
        <f t="shared" si="5"/>
        <v>верно</v>
      </c>
    </row>
    <row r="152" spans="1:12" ht="120" x14ac:dyDescent="0.25">
      <c r="A152" s="50" t="s">
        <v>63</v>
      </c>
      <c r="B152" s="46" t="s">
        <v>63</v>
      </c>
      <c r="C152" s="37" t="s">
        <v>66</v>
      </c>
      <c r="D152" s="15" t="s">
        <v>445</v>
      </c>
      <c r="E152" s="27">
        <v>89</v>
      </c>
      <c r="F152" s="27">
        <v>90</v>
      </c>
      <c r="G152" s="28">
        <v>93</v>
      </c>
      <c r="H152" s="37" t="s">
        <v>66</v>
      </c>
      <c r="I152" s="31" t="s">
        <v>445</v>
      </c>
      <c r="J152" s="28">
        <v>44</v>
      </c>
      <c r="K152" t="str">
        <f t="shared" si="4"/>
        <v>верно</v>
      </c>
      <c r="L152" t="str">
        <f t="shared" si="5"/>
        <v>верно</v>
      </c>
    </row>
    <row r="153" spans="1:12" ht="120" x14ac:dyDescent="0.25">
      <c r="A153" s="50" t="s">
        <v>64</v>
      </c>
      <c r="B153" s="46" t="s">
        <v>64</v>
      </c>
      <c r="C153" s="37" t="s">
        <v>67</v>
      </c>
      <c r="D153" s="15" t="s">
        <v>408</v>
      </c>
      <c r="E153" s="27">
        <v>104</v>
      </c>
      <c r="F153" s="27">
        <v>105</v>
      </c>
      <c r="G153" s="28">
        <v>109</v>
      </c>
      <c r="H153" s="37" t="s">
        <v>67</v>
      </c>
      <c r="I153" s="31" t="s">
        <v>408</v>
      </c>
      <c r="J153" s="28">
        <v>60</v>
      </c>
      <c r="K153" t="str">
        <f t="shared" si="4"/>
        <v>верно</v>
      </c>
      <c r="L153" t="str">
        <f t="shared" si="5"/>
        <v>верно</v>
      </c>
    </row>
    <row r="154" spans="1:12" ht="30" x14ac:dyDescent="0.25">
      <c r="A154" s="50" t="s">
        <v>360</v>
      </c>
      <c r="B154" s="46" t="s">
        <v>585</v>
      </c>
      <c r="C154" s="37" t="s">
        <v>361</v>
      </c>
      <c r="D154" s="15" t="s">
        <v>362</v>
      </c>
      <c r="E154" s="27">
        <v>91</v>
      </c>
      <c r="F154" s="27">
        <v>92</v>
      </c>
      <c r="G154" s="28">
        <v>96</v>
      </c>
      <c r="H154" s="37" t="s">
        <v>361</v>
      </c>
      <c r="I154" s="31" t="s">
        <v>362</v>
      </c>
      <c r="J154" s="28">
        <v>48</v>
      </c>
      <c r="K154" t="str">
        <f t="shared" si="4"/>
        <v>верно</v>
      </c>
      <c r="L154" t="str">
        <f t="shared" si="5"/>
        <v>верно</v>
      </c>
    </row>
    <row r="155" spans="1:12" ht="30" x14ac:dyDescent="0.25">
      <c r="A155" s="50" t="s">
        <v>363</v>
      </c>
      <c r="B155" s="46" t="s">
        <v>586</v>
      </c>
      <c r="C155" s="37" t="s">
        <v>364</v>
      </c>
      <c r="D155" s="15" t="s">
        <v>365</v>
      </c>
      <c r="E155" s="27">
        <v>102</v>
      </c>
      <c r="F155" s="27">
        <v>103</v>
      </c>
      <c r="G155" s="28">
        <v>107</v>
      </c>
      <c r="H155" s="37" t="s">
        <v>364</v>
      </c>
      <c r="I155" s="31" t="s">
        <v>365</v>
      </c>
      <c r="J155" s="28">
        <v>54</v>
      </c>
      <c r="K155" t="str">
        <f t="shared" si="4"/>
        <v>верно</v>
      </c>
      <c r="L155" t="str">
        <f t="shared" si="5"/>
        <v>верно</v>
      </c>
    </row>
    <row r="156" spans="1:12" ht="60.75" thickBot="1" x14ac:dyDescent="0.3">
      <c r="A156" s="51" t="s">
        <v>366</v>
      </c>
      <c r="B156" s="47" t="s">
        <v>587</v>
      </c>
      <c r="C156" s="41" t="s">
        <v>367</v>
      </c>
      <c r="D156" s="18" t="s">
        <v>429</v>
      </c>
      <c r="E156" s="19">
        <v>92</v>
      </c>
      <c r="F156" s="19">
        <v>93</v>
      </c>
      <c r="G156" s="20">
        <v>97</v>
      </c>
      <c r="H156" s="41" t="s">
        <v>367</v>
      </c>
      <c r="I156" s="58" t="s">
        <v>429</v>
      </c>
      <c r="J156" s="20">
        <v>44</v>
      </c>
      <c r="K156" t="str">
        <f t="shared" si="4"/>
        <v>верно</v>
      </c>
      <c r="L156" t="str">
        <f t="shared" si="5"/>
        <v>верно</v>
      </c>
    </row>
    <row r="157" spans="1:12" s="22" customFormat="1" ht="15" x14ac:dyDescent="0.25">
      <c r="A157" s="61" t="s">
        <v>68</v>
      </c>
      <c r="B157" s="62" t="s">
        <v>494</v>
      </c>
      <c r="C157" s="63"/>
      <c r="D157" s="23" t="s">
        <v>69</v>
      </c>
      <c r="E157" s="59"/>
      <c r="F157" s="59"/>
      <c r="G157" s="60"/>
      <c r="H157" s="64"/>
      <c r="I157" s="56" t="s">
        <v>69</v>
      </c>
      <c r="J157" s="60"/>
      <c r="K157" t="str">
        <f t="shared" si="4"/>
        <v>верно</v>
      </c>
      <c r="L157" t="str">
        <f t="shared" si="5"/>
        <v>верно</v>
      </c>
    </row>
    <row r="158" spans="1:12" ht="75" x14ac:dyDescent="0.25">
      <c r="A158" s="98" t="s">
        <v>368</v>
      </c>
      <c r="B158" s="46" t="s">
        <v>588</v>
      </c>
      <c r="C158" s="80" t="s">
        <v>369</v>
      </c>
      <c r="D158" s="15" t="s">
        <v>433</v>
      </c>
      <c r="E158" s="27">
        <v>89</v>
      </c>
      <c r="F158" s="27">
        <v>90</v>
      </c>
      <c r="G158" s="28">
        <v>93</v>
      </c>
      <c r="H158" s="80" t="s">
        <v>369</v>
      </c>
      <c r="I158" s="31" t="s">
        <v>433</v>
      </c>
      <c r="J158" s="28">
        <v>44</v>
      </c>
      <c r="K158" t="str">
        <f t="shared" si="4"/>
        <v>верно</v>
      </c>
      <c r="L158" t="str">
        <f t="shared" si="5"/>
        <v>верно</v>
      </c>
    </row>
    <row r="159" spans="1:12" ht="15" x14ac:dyDescent="0.25">
      <c r="A159" s="98"/>
      <c r="B159" s="46" t="s">
        <v>589</v>
      </c>
      <c r="C159" s="80"/>
      <c r="D159" s="15" t="s">
        <v>397</v>
      </c>
      <c r="E159" s="27">
        <v>74</v>
      </c>
      <c r="F159" s="27">
        <v>75</v>
      </c>
      <c r="G159" s="28">
        <v>78</v>
      </c>
      <c r="H159" s="80"/>
      <c r="I159" s="31" t="s">
        <v>397</v>
      </c>
      <c r="J159" s="28">
        <v>36</v>
      </c>
      <c r="K159" t="str">
        <f t="shared" si="4"/>
        <v>верно</v>
      </c>
      <c r="L159" t="str">
        <f t="shared" si="5"/>
        <v>верно</v>
      </c>
    </row>
    <row r="160" spans="1:12" ht="30.75" thickBot="1" x14ac:dyDescent="0.3">
      <c r="A160" s="51" t="s">
        <v>370</v>
      </c>
      <c r="B160" s="47" t="s">
        <v>590</v>
      </c>
      <c r="C160" s="41" t="s">
        <v>371</v>
      </c>
      <c r="D160" s="18" t="s">
        <v>372</v>
      </c>
      <c r="E160" s="19">
        <v>90</v>
      </c>
      <c r="F160" s="19">
        <v>91</v>
      </c>
      <c r="G160" s="20">
        <v>95</v>
      </c>
      <c r="H160" s="41" t="s">
        <v>371</v>
      </c>
      <c r="I160" s="58" t="s">
        <v>372</v>
      </c>
      <c r="J160" s="20">
        <v>46</v>
      </c>
      <c r="K160" t="str">
        <f t="shared" si="4"/>
        <v>верно</v>
      </c>
      <c r="L160" t="str">
        <f t="shared" si="5"/>
        <v>верно</v>
      </c>
    </row>
    <row r="161" spans="1:12" s="22" customFormat="1" ht="15" x14ac:dyDescent="0.25">
      <c r="A161" s="78" t="s">
        <v>70</v>
      </c>
      <c r="B161" s="61" t="s">
        <v>494</v>
      </c>
      <c r="C161" s="79"/>
      <c r="D161" s="59" t="s">
        <v>71</v>
      </c>
      <c r="E161" s="59"/>
      <c r="F161" s="59"/>
      <c r="G161" s="60"/>
      <c r="H161" s="64"/>
      <c r="I161" s="65" t="s">
        <v>71</v>
      </c>
      <c r="J161" s="60"/>
      <c r="K161" t="str">
        <f t="shared" si="4"/>
        <v>верно</v>
      </c>
      <c r="L161" t="str">
        <f t="shared" si="5"/>
        <v>верно</v>
      </c>
    </row>
    <row r="162" spans="1:12" ht="60" x14ac:dyDescent="0.25">
      <c r="A162" s="75" t="s">
        <v>373</v>
      </c>
      <c r="B162" s="50" t="s">
        <v>591</v>
      </c>
      <c r="C162" s="35" t="s">
        <v>449</v>
      </c>
      <c r="D162" s="15" t="s">
        <v>435</v>
      </c>
      <c r="E162" s="27">
        <v>90</v>
      </c>
      <c r="F162" s="27">
        <v>90</v>
      </c>
      <c r="G162" s="28">
        <v>90</v>
      </c>
      <c r="H162" s="37" t="s">
        <v>601</v>
      </c>
      <c r="I162" s="15" t="s">
        <v>435</v>
      </c>
      <c r="J162" s="28">
        <v>42</v>
      </c>
      <c r="K162" t="str">
        <f t="shared" si="4"/>
        <v>верно</v>
      </c>
      <c r="L162" t="str">
        <f t="shared" si="5"/>
        <v>верно</v>
      </c>
    </row>
    <row r="163" spans="1:12" ht="90" x14ac:dyDescent="0.25">
      <c r="A163" s="75" t="s">
        <v>374</v>
      </c>
      <c r="B163" s="50" t="s">
        <v>592</v>
      </c>
      <c r="C163" s="35" t="s">
        <v>450</v>
      </c>
      <c r="D163" s="15" t="s">
        <v>436</v>
      </c>
      <c r="E163" s="27">
        <v>94</v>
      </c>
      <c r="F163" s="27">
        <v>94</v>
      </c>
      <c r="G163" s="28">
        <v>94</v>
      </c>
      <c r="H163" s="37" t="s">
        <v>602</v>
      </c>
      <c r="I163" s="15" t="s">
        <v>436</v>
      </c>
      <c r="J163" s="28">
        <v>61</v>
      </c>
      <c r="K163" t="str">
        <f t="shared" si="4"/>
        <v>верно</v>
      </c>
      <c r="L163" t="str">
        <f t="shared" si="5"/>
        <v>верно</v>
      </c>
    </row>
    <row r="164" spans="1:12" ht="370.5" customHeight="1" x14ac:dyDescent="0.25">
      <c r="A164" s="75" t="s">
        <v>74</v>
      </c>
      <c r="B164" s="50" t="s">
        <v>593</v>
      </c>
      <c r="C164" s="35" t="s">
        <v>453</v>
      </c>
      <c r="D164" s="15" t="s">
        <v>609</v>
      </c>
      <c r="E164" s="15">
        <v>73</v>
      </c>
      <c r="F164" s="27">
        <v>73</v>
      </c>
      <c r="G164" s="28">
        <v>73</v>
      </c>
      <c r="H164" s="37" t="s">
        <v>603</v>
      </c>
      <c r="I164" s="31" t="s">
        <v>610</v>
      </c>
      <c r="J164" s="28">
        <v>34</v>
      </c>
      <c r="K164" s="74" t="str">
        <f t="shared" si="4"/>
        <v>нет</v>
      </c>
      <c r="L164" s="74" t="str">
        <f t="shared" si="5"/>
        <v>нет</v>
      </c>
    </row>
    <row r="165" spans="1:12" ht="45" x14ac:dyDescent="0.25">
      <c r="A165" s="75" t="s">
        <v>375</v>
      </c>
      <c r="B165" s="50" t="s">
        <v>594</v>
      </c>
      <c r="C165" s="35" t="s">
        <v>376</v>
      </c>
      <c r="D165" s="15" t="s">
        <v>437</v>
      </c>
      <c r="E165" s="27">
        <v>78</v>
      </c>
      <c r="F165" s="27">
        <v>78</v>
      </c>
      <c r="G165" s="28">
        <v>78</v>
      </c>
      <c r="H165" s="37" t="s">
        <v>376</v>
      </c>
      <c r="I165" s="31" t="s">
        <v>437</v>
      </c>
      <c r="J165" s="28">
        <v>57</v>
      </c>
      <c r="K165" t="str">
        <f t="shared" si="4"/>
        <v>верно</v>
      </c>
      <c r="L165" t="str">
        <f t="shared" si="5"/>
        <v>верно</v>
      </c>
    </row>
    <row r="166" spans="1:12" ht="45.75" thickBot="1" x14ac:dyDescent="0.3">
      <c r="A166" s="76" t="s">
        <v>451</v>
      </c>
      <c r="B166" s="51" t="s">
        <v>595</v>
      </c>
      <c r="C166" s="77" t="s">
        <v>452</v>
      </c>
      <c r="D166" s="18" t="s">
        <v>437</v>
      </c>
      <c r="E166" s="19">
        <v>100</v>
      </c>
      <c r="F166" s="19">
        <v>100</v>
      </c>
      <c r="G166" s="20">
        <v>100</v>
      </c>
      <c r="H166" s="43"/>
      <c r="I166" s="30"/>
      <c r="J166" s="20"/>
      <c r="K166" s="74" t="str">
        <f t="shared" si="4"/>
        <v>нет</v>
      </c>
      <c r="L166" s="74" t="str">
        <f t="shared" si="5"/>
        <v>нет</v>
      </c>
    </row>
    <row r="167" spans="1:12" x14ac:dyDescent="0.25">
      <c r="A167" s="8"/>
      <c r="B167" s="8"/>
      <c r="C167" s="2"/>
      <c r="D167" s="9"/>
      <c r="E167" s="10"/>
      <c r="F167" s="10"/>
      <c r="G167" s="10"/>
      <c r="H167" s="10"/>
      <c r="I167" s="10"/>
      <c r="J167" s="10"/>
    </row>
    <row r="168" spans="1:12" ht="249.75" customHeight="1" x14ac:dyDescent="0.25">
      <c r="A168" s="99" t="s">
        <v>596</v>
      </c>
      <c r="B168" s="99"/>
      <c r="C168" s="99"/>
      <c r="D168" s="99"/>
      <c r="E168" s="99"/>
      <c r="F168" s="99"/>
      <c r="G168" s="99"/>
      <c r="H168" s="99"/>
      <c r="I168" s="99"/>
      <c r="J168" s="99"/>
    </row>
  </sheetData>
  <mergeCells count="31">
    <mergeCell ref="K4:K5"/>
    <mergeCell ref="A158:A159"/>
    <mergeCell ref="C158:C159"/>
    <mergeCell ref="A168:J168"/>
    <mergeCell ref="A44:A46"/>
    <mergeCell ref="C44:C46"/>
    <mergeCell ref="E44:E46"/>
    <mergeCell ref="F44:F46"/>
    <mergeCell ref="G44:G46"/>
    <mergeCell ref="J44:J46"/>
    <mergeCell ref="J38:J42"/>
    <mergeCell ref="A38:A42"/>
    <mergeCell ref="C38:C42"/>
    <mergeCell ref="E38:E42"/>
    <mergeCell ref="F38:F42"/>
    <mergeCell ref="G38:G42"/>
    <mergeCell ref="A2:J2"/>
    <mergeCell ref="A3:J3"/>
    <mergeCell ref="A4:A5"/>
    <mergeCell ref="C4:C5"/>
    <mergeCell ref="D4:D5"/>
    <mergeCell ref="E4:G4"/>
    <mergeCell ref="J4:J5"/>
    <mergeCell ref="B4:B5"/>
    <mergeCell ref="H158:H159"/>
    <mergeCell ref="H4:H5"/>
    <mergeCell ref="I4:I5"/>
    <mergeCell ref="B38:B42"/>
    <mergeCell ref="B44:B46"/>
    <mergeCell ref="H38:H42"/>
    <mergeCell ref="H44:H46"/>
  </mergeCells>
  <pageMargins left="0.70866141732283472" right="0.70866141732283472" top="0.74803149606299213" bottom="0.74803149606299213" header="0.31496062992125984" footer="0.31496062992125984"/>
  <pageSetup scale="55" fitToHeight="15" orientation="landscape" r:id="rId1"/>
  <rowBreaks count="1" manualBreakCount="1"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Полное наименование</vt:lpstr>
      <vt:lpstr>'Полное наименование'!Область_печати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2021-12-09T07:31:49Z</dcterms:modified>
</cp:coreProperties>
</file>